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margarita.zelbiene\Desktop\Dokumentai\SGN Įstaigos\Jurdaičių SGN nuo 2023-11-21\BV ataskaitos\2025 m\"/>
    </mc:Choice>
  </mc:AlternateContent>
  <xr:revisionPtr revIDLastSave="0" documentId="13_ncr:1_{2746205B-400A-4A10-B07B-F67625F31B85}" xr6:coauthVersionLast="36" xr6:coauthVersionMax="36" xr10:uidLastSave="{00000000-0000-0000-0000-000000000000}"/>
  <bookViews>
    <workbookView xWindow="0" yWindow="0" windowWidth="23040" windowHeight="8004" activeTab="1" xr2:uid="{9024D5B1-E7EA-4325-9FE6-DAA629C18317}"/>
  </bookViews>
  <sheets>
    <sheet name="BV-2" sheetId="1" r:id="rId1"/>
    <sheet name="BV-2 1.1.1.1." sheetId="2" r:id="rId2"/>
    <sheet name="BV-2 1.4.1.1.1."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4" i="3" l="1"/>
  <c r="J34" i="3" s="1"/>
  <c r="I34" i="2"/>
  <c r="J34" i="2" s="1"/>
  <c r="J34" i="1" l="1"/>
  <c r="I42" i="3"/>
  <c r="E44" i="2"/>
  <c r="D44" i="2"/>
  <c r="G34" i="1"/>
  <c r="H34" i="1"/>
  <c r="I34" i="1"/>
  <c r="C34" i="1"/>
  <c r="B34" i="1"/>
  <c r="B45" i="3"/>
  <c r="H42" i="3"/>
  <c r="H44" i="3" s="1"/>
  <c r="G42" i="3"/>
  <c r="G44" i="3" s="1"/>
  <c r="F42" i="3"/>
  <c r="F44" i="3" s="1"/>
  <c r="C42" i="3"/>
  <c r="C44" i="3" s="1"/>
  <c r="I42" i="2"/>
  <c r="I44" i="2" s="1"/>
  <c r="H42" i="2"/>
  <c r="G42" i="2"/>
  <c r="G44" i="2" s="1"/>
  <c r="F42" i="2"/>
  <c r="C42" i="2"/>
  <c r="C44" i="2" s="1"/>
  <c r="B45" i="2"/>
  <c r="F34" i="1"/>
  <c r="F42" i="1" l="1"/>
  <c r="B45" i="1"/>
  <c r="J42" i="3"/>
  <c r="J44" i="3" s="1"/>
  <c r="J42" i="2"/>
  <c r="G44" i="1"/>
  <c r="C44" i="1"/>
  <c r="G42" i="1"/>
  <c r="F44" i="2"/>
  <c r="F44" i="1" s="1"/>
  <c r="I44" i="3"/>
  <c r="I44" i="1" s="1"/>
  <c r="I42" i="1"/>
  <c r="H42" i="1"/>
  <c r="H44" i="2"/>
  <c r="H44" i="1" s="1"/>
  <c r="J44" i="2"/>
  <c r="J44" i="1" s="1"/>
  <c r="C42" i="1"/>
  <c r="J42" i="1" l="1"/>
</calcChain>
</file>

<file path=xl/sharedStrings.xml><?xml version="1.0" encoding="utf-8"?>
<sst xmlns="http://schemas.openxmlformats.org/spreadsheetml/2006/main" count="387" uniqueCount="54">
  <si>
    <t>PATVIRTINTA
Lietuvos Respublikos finansų ministro 
2011 m. rugpjūčio 8 d. įsakymu Nr. 1K-265 
(Lietuvos Respublikos finansų ministro 
2024 m. lapkričio 28 d. įsakymo Nr. 1K-383
redakcija)</t>
  </si>
  <si>
    <t>(dokumento sudarytojo (įstaigos) pavadinimas)</t>
  </si>
  <si>
    <t xml:space="preserve">  </t>
  </si>
  <si>
    <t>(data ir numeris)</t>
  </si>
  <si>
    <t>(sudarymo vieta)</t>
  </si>
  <si>
    <t>Valstybės  biudžeto asignavimų valdytojo, ministrų valdymo sričių įstaigos, vykdančios atitinkamo valstybės biudžeto asignavimų valdytojo programas ir turinčios biudžetinių įstaigų, kurių savininko teises ir pareigas jos įgyvendina, pavadinimas:</t>
  </si>
  <si>
    <t>(AV kodas)</t>
  </si>
  <si>
    <t>Finansavimo šaltinis:</t>
  </si>
  <si>
    <t>(Kodas)</t>
  </si>
  <si>
    <t>Pareigybės</t>
  </si>
  <si>
    <t>Įvykdyta, 
pareigy-
bių skai-
čius, vnt.</t>
  </si>
  <si>
    <t>Įvykdyta, tūkst. Eur</t>
  </si>
  <si>
    <t xml:space="preserve">pareigi-
nėms 
algoms
ar tarnybi-
niam 
atlygini-
mui </t>
  </si>
  <si>
    <t>prie-
dams 
už 
tarny-
bos 
stažą</t>
  </si>
  <si>
    <t>kitiems
priedams</t>
  </si>
  <si>
    <t xml:space="preserve">kinta-
majai 
daliai </t>
  </si>
  <si>
    <t>priemo-
koms</t>
  </si>
  <si>
    <t>už darbą poilsio ir švenčių dienomis, nakties bei viršvalandinį darbą, budėjimą ir esant nukrypimui nuo normalių darbo sąlygų</t>
  </si>
  <si>
    <t xml:space="preserve">kitoms išmo-
koms
</t>
  </si>
  <si>
    <t>iš viso</t>
  </si>
  <si>
    <r>
      <t>1. Valstybės politikai ir valstybės pareigūnai</t>
    </r>
    <r>
      <rPr>
        <vertAlign val="superscript"/>
        <sz val="10"/>
        <rFont val="Times New Roman Baltic"/>
        <charset val="186"/>
      </rPr>
      <t xml:space="preserve"> </t>
    </r>
  </si>
  <si>
    <t>x</t>
  </si>
  <si>
    <t>2. Teisėjai</t>
  </si>
  <si>
    <t>3. Valstybės tarnautojai</t>
  </si>
  <si>
    <t>iš jų statutiniai</t>
  </si>
  <si>
    <t>4. Kariai</t>
  </si>
  <si>
    <t xml:space="preserve">iš jų: </t>
  </si>
  <si>
    <t xml:space="preserve">       profesinės karo tarnybos kariai</t>
  </si>
  <si>
    <t xml:space="preserve">       kariai savanoriai ir kiti savanoriškos
       nenuolatinės karo tarnybos kariai, aktyviojo
       kariuomenės personalo rezervo kariai ir rezervo 
       kariai</t>
  </si>
  <si>
    <t>5. Darbuotojai, dirbantys pagal darbo sutartis</t>
  </si>
  <si>
    <t>iš jų:</t>
  </si>
  <si>
    <t xml:space="preserve">       pedagogai (pedagoginės normos)</t>
  </si>
  <si>
    <t xml:space="preserve">      darbuotojai, kurių pareigybės
      priskiriamos D lygiui (darbininkai)</t>
  </si>
  <si>
    <t>6. Mokslo ir studijų institucijų vadovai, jų pavaduotojai, akademinių padalinių vadovai, jų pavaduotojai, moksliniai sekretoriai, mokslo darbuotojai, kiti tyrėjai ir dėstytojai</t>
  </si>
  <si>
    <t>7. Komisijų nariai, valstybės įmonių, viešųjų įstaigų darbuotojai</t>
  </si>
  <si>
    <t>8. Medicinos rezidentai</t>
  </si>
  <si>
    <t>9. Iš viso (1 + 2 + 3 + 4 + 5 + 6 + 7 + 8)</t>
  </si>
  <si>
    <t>10. Darbo užmokestis pinigais, iš viso (1 + 2 + 3 + 4 + 5 + 6 + 7 + 8)</t>
  </si>
  <si>
    <t>11. Pajamos natūra</t>
  </si>
  <si>
    <t xml:space="preserve">Iš viso (10 + 11) </t>
  </si>
  <si>
    <t>Institucijų (įstaigų) skaičius</t>
  </si>
  <si>
    <r>
      <rPr>
        <b/>
        <sz val="9"/>
        <rFont val="Times New Roman"/>
        <family val="1"/>
        <charset val="186"/>
      </rPr>
      <t>Pastabos</t>
    </r>
    <r>
      <rPr>
        <sz val="9"/>
        <rFont val="Times New Roman"/>
        <family val="1"/>
        <charset val="186"/>
      </rPr>
      <t>:</t>
    </r>
  </si>
  <si>
    <t>1. Lentelės 1 skiltis pildoma pagal Lietuvos Respublikos valstybės pareigūnų darbo užmokesčio, Lietuvos Respublikos valstybės politikų darbo užmokesčio ir kitus valstybės pareigūnų veiklą reglamentuojančius įstatymus ir pagal Lietuvos Respublikos biudžetinių įstaigų darbuotojų darbo apmokėjimo ir komisijų narių atlygio už darbą įstatymo 12 straipsnį.</t>
  </si>
  <si>
    <t>2. Lentelės 2 skiltis pildoma pagal Lietuvos Respublikos teisėjų atlyginimų įstatymą.</t>
  </si>
  <si>
    <t>3. Lentelės 3 skiltis pildoma pagal Lietuvos Respublikos valstybės tarnybos ir kitus statutinių valstybės tarnautojų veiklą reglamentuojančius įstatymus.</t>
  </si>
  <si>
    <t>4. Lentelės 4 skiltis pildoma pagal  Lietuvos Respublikos krašto apsaugos sistemos organizavimo ir karo tarnybos įstatymą.</t>
  </si>
  <si>
    <t>5. Lentelės 5 skiltis pildoma pagal Lietuvos Respublikos biudžetinių įstaigų darbuotojų darbo apmokėjimo ir komisijų narių atlygio už darbą įstatymą.</t>
  </si>
  <si>
    <t>6. Lentelės 6 skiltis pildoma pagal Lietuvos Respublikos mokslo ir studijų įstatymą.</t>
  </si>
  <si>
    <t>7. Lentelės 7 skiltis pildoma pagal Lietuvos Respublikos biudžetinių įstaigų darbo apmokėjimo ir komisijų narių atlygio už darbą įstatymo 12 straipsnį, taip pat  nurodomos valstybės įmonių, viešųjų įstaigų, kurių darbo užmokestis yra įskaičiuotas į asignavimų valdytojo darbo užmokesčio fondą, pareigybės ir darbo užmokestis.</t>
  </si>
  <si>
    <t>8. Lentelės 8 skiltis pildoma pagal Lietuvos Respublikos medicinos praktikos įstatymą.</t>
  </si>
  <si>
    <t>9. Lietuvos Respublikos krašto apsaugos ministerija atskirai pildo ir Lietuvos kariuomenės suvestinę darbo užmokesčio formą.</t>
  </si>
  <si>
    <t xml:space="preserve">INFORMACIJA APIE IŠLAIDŲ DARBO UŽMOKESČIUI  PLANO VYKDYMĄ 2025 METAIS </t>
  </si>
  <si>
    <t>(Informacijos apie išlaidų darbo užmokesčiui plano vykdymą 2025 metais forma (BV-2))</t>
  </si>
  <si>
    <t>JURDAIČIŲ SOCIALINĖS GLOBOS NAMAI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</si>
</sst>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3">
    <font>
      <sz val="11"/>
      <color theme="1"/>
      <name val="Calibri"/>
      <family val="2"/>
      <charset val="186"/>
      <scheme val="minor"/>
    </font>
    <font>
      <sz val="10"/>
      <name val="Times New Roman"/>
      <family val="1"/>
      <charset val="186"/>
    </font>
    <font>
      <sz val="9"/>
      <name val="Times New Roman"/>
      <family val="1"/>
      <charset val="186"/>
    </font>
    <font>
      <b/>
      <sz val="9"/>
      <name val="Times New Roman"/>
      <family val="1"/>
      <charset val="186"/>
    </font>
    <font>
      <sz val="10"/>
      <name val="TimesLT"/>
      <charset val="186"/>
    </font>
    <font>
      <sz val="9"/>
      <name val="Times New Roman Baltic"/>
      <family val="1"/>
      <charset val="186"/>
    </font>
    <font>
      <b/>
      <sz val="10"/>
      <name val="Times New Roman"/>
      <family val="1"/>
      <charset val="186"/>
    </font>
    <font>
      <sz val="9"/>
      <name val="Times New Roman Baltic"/>
      <charset val="186"/>
    </font>
    <font>
      <sz val="10"/>
      <name val="Arial"/>
      <family val="2"/>
      <charset val="186"/>
    </font>
    <font>
      <sz val="8"/>
      <name val="Times New Roman"/>
      <family val="1"/>
      <charset val="186"/>
    </font>
    <font>
      <sz val="10"/>
      <name val="Times New Roman Baltic"/>
      <charset val="186"/>
    </font>
    <font>
      <vertAlign val="superscript"/>
      <sz val="10"/>
      <name val="Times New Roman Baltic"/>
      <charset val="186"/>
    </font>
    <font>
      <vertAlign val="superscript"/>
      <sz val="9"/>
      <name val="Times New Roman"/>
      <family val="1"/>
      <charset val="186"/>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s>
  <cellStyleXfs count="4">
    <xf numFmtId="0" fontId="0" fillId="0" borderId="0"/>
    <xf numFmtId="0" fontId="1" fillId="0" borderId="0"/>
    <xf numFmtId="0" fontId="4" fillId="0" borderId="0"/>
    <xf numFmtId="0" fontId="8" fillId="0" borderId="0"/>
  </cellStyleXfs>
  <cellXfs count="124">
    <xf numFmtId="0" fontId="0" fillId="0" borderId="0" xfId="0"/>
    <xf numFmtId="0" fontId="2" fillId="0" borderId="0" xfId="1" applyFont="1" applyAlignment="1">
      <alignment vertical="center"/>
    </xf>
    <xf numFmtId="0" fontId="2" fillId="0" borderId="0" xfId="1" applyFont="1" applyAlignment="1">
      <alignment vertical="center" wrapText="1"/>
    </xf>
    <xf numFmtId="0" fontId="2" fillId="0" borderId="0" xfId="1" applyFont="1" applyAlignment="1">
      <alignment horizontal="left" vertical="top" wrapText="1"/>
    </xf>
    <xf numFmtId="0" fontId="2" fillId="0" borderId="0" xfId="1" applyFont="1"/>
    <xf numFmtId="0" fontId="2" fillId="0" borderId="0" xfId="1" applyFont="1" applyAlignment="1">
      <alignment horizontal="center"/>
    </xf>
    <xf numFmtId="0" fontId="7" fillId="0" borderId="0" xfId="2" applyFont="1" applyAlignment="1">
      <alignment vertical="center" wrapText="1"/>
    </xf>
    <xf numFmtId="1" fontId="7" fillId="0" borderId="0" xfId="1" applyNumberFormat="1" applyFont="1" applyProtection="1">
      <protection locked="0"/>
    </xf>
    <xf numFmtId="49" fontId="5" fillId="0" borderId="0" xfId="3" applyNumberFormat="1" applyFont="1" applyAlignment="1">
      <alignment horizontal="center" vertical="top" wrapText="1"/>
    </xf>
    <xf numFmtId="49" fontId="5" fillId="0" borderId="5" xfId="3" applyNumberFormat="1" applyFont="1" applyBorder="1" applyAlignment="1">
      <alignment horizontal="left" vertical="top" wrapText="1"/>
    </xf>
    <xf numFmtId="49" fontId="5" fillId="0" borderId="0" xfId="3" applyNumberFormat="1" applyFont="1" applyAlignment="1">
      <alignment horizontal="left" vertical="top" wrapText="1"/>
    </xf>
    <xf numFmtId="49" fontId="2" fillId="0" borderId="5" xfId="3" applyNumberFormat="1" applyFont="1" applyBorder="1"/>
    <xf numFmtId="164" fontId="5" fillId="0" borderId="5" xfId="3" applyNumberFormat="1" applyFont="1" applyBorder="1"/>
    <xf numFmtId="164" fontId="5" fillId="0" borderId="0" xfId="3" applyNumberFormat="1" applyFont="1"/>
    <xf numFmtId="49" fontId="2" fillId="0" borderId="0" xfId="3" applyNumberFormat="1" applyFont="1" applyAlignment="1">
      <alignment horizontal="left"/>
    </xf>
    <xf numFmtId="49" fontId="2" fillId="0" borderId="0" xfId="3" applyNumberFormat="1" applyFont="1" applyAlignment="1">
      <alignment horizontal="center"/>
    </xf>
    <xf numFmtId="164" fontId="5" fillId="0" borderId="0" xfId="3" applyNumberFormat="1" applyFont="1" applyAlignment="1">
      <alignment horizontal="center"/>
    </xf>
    <xf numFmtId="49" fontId="2" fillId="0" borderId="5" xfId="3" applyNumberFormat="1" applyFont="1" applyBorder="1" applyAlignment="1">
      <alignment horizontal="center"/>
    </xf>
    <xf numFmtId="164" fontId="5" fillId="0" borderId="5" xfId="3" applyNumberFormat="1" applyFont="1" applyBorder="1" applyAlignment="1">
      <alignment horizontal="center"/>
    </xf>
    <xf numFmtId="164" fontId="5" fillId="0" borderId="1" xfId="3" applyNumberFormat="1" applyFont="1" applyBorder="1" applyAlignment="1">
      <alignment horizontal="center"/>
    </xf>
    <xf numFmtId="0" fontId="9" fillId="0" borderId="3" xfId="1" applyFont="1" applyBorder="1" applyAlignment="1">
      <alignment horizontal="center" vertical="center" wrapText="1"/>
    </xf>
    <xf numFmtId="0" fontId="9" fillId="0" borderId="3" xfId="1" applyFont="1" applyBorder="1" applyAlignment="1">
      <alignment horizontal="center" vertical="center"/>
    </xf>
    <xf numFmtId="0" fontId="10" fillId="0" borderId="11" xfId="1" applyFont="1" applyBorder="1" applyAlignment="1">
      <alignment horizontal="left" vertical="center" wrapText="1"/>
    </xf>
    <xf numFmtId="0" fontId="10" fillId="0" borderId="12"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14" xfId="1" applyFont="1" applyBorder="1" applyAlignment="1">
      <alignment horizontal="left" vertical="center" wrapText="1"/>
    </xf>
    <xf numFmtId="0" fontId="10" fillId="0" borderId="15" xfId="1" applyFont="1" applyBorder="1" applyAlignment="1">
      <alignment horizontal="center" vertical="center" wrapText="1"/>
    </xf>
    <xf numFmtId="165" fontId="10" fillId="0" borderId="16" xfId="1" applyNumberFormat="1" applyFont="1" applyBorder="1" applyAlignment="1">
      <alignment horizontal="center" vertical="center" wrapText="1"/>
    </xf>
    <xf numFmtId="0" fontId="7" fillId="0" borderId="15" xfId="1" applyFont="1" applyBorder="1" applyAlignment="1">
      <alignment horizontal="center" vertical="center" wrapText="1"/>
    </xf>
    <xf numFmtId="0" fontId="10" fillId="0" borderId="16" xfId="1" applyFont="1" applyBorder="1" applyAlignment="1">
      <alignment horizontal="center" vertical="center" wrapText="1"/>
    </xf>
    <xf numFmtId="0" fontId="1" fillId="2" borderId="14" xfId="1" applyFill="1" applyBorder="1" applyAlignment="1">
      <alignment horizontal="left" vertical="center" wrapText="1"/>
    </xf>
    <xf numFmtId="0" fontId="1" fillId="0" borderId="14" xfId="1" applyBorder="1" applyAlignment="1">
      <alignment horizontal="left" vertical="center" wrapText="1"/>
    </xf>
    <xf numFmtId="0" fontId="1" fillId="2" borderId="17" xfId="1" applyFill="1" applyBorder="1" applyAlignment="1">
      <alignment horizontal="left" vertical="center" wrapText="1"/>
    </xf>
    <xf numFmtId="0" fontId="2" fillId="0" borderId="20" xfId="1" applyFont="1" applyBorder="1"/>
    <xf numFmtId="0" fontId="10" fillId="2" borderId="14" xfId="1" applyFont="1" applyFill="1" applyBorder="1" applyAlignment="1">
      <alignment horizontal="left" vertical="center" wrapText="1"/>
    </xf>
    <xf numFmtId="0" fontId="2" fillId="2" borderId="0" xfId="1" applyFont="1" applyFill="1" applyAlignment="1">
      <alignment horizontal="left" vertical="top" wrapText="1"/>
    </xf>
    <xf numFmtId="164" fontId="5" fillId="0" borderId="2" xfId="3" applyNumberFormat="1" applyFont="1" applyBorder="1"/>
    <xf numFmtId="164" fontId="5" fillId="2" borderId="0" xfId="3" applyNumberFormat="1" applyFont="1" applyFill="1" applyBorder="1" applyAlignment="1">
      <alignment horizontal="center"/>
    </xf>
    <xf numFmtId="0" fontId="10" fillId="2" borderId="15" xfId="1" applyFont="1" applyFill="1" applyBorder="1" applyAlignment="1">
      <alignment horizontal="center" vertical="center" wrapText="1"/>
    </xf>
    <xf numFmtId="0" fontId="9" fillId="2" borderId="3" xfId="1" applyFont="1" applyFill="1" applyBorder="1" applyAlignment="1">
      <alignment horizontal="center" vertical="center" wrapText="1"/>
    </xf>
    <xf numFmtId="165" fontId="10" fillId="2" borderId="15" xfId="1" applyNumberFormat="1" applyFont="1" applyFill="1" applyBorder="1" applyAlignment="1">
      <alignment horizontal="center" vertical="center" wrapText="1"/>
    </xf>
    <xf numFmtId="0" fontId="10" fillId="2" borderId="16" xfId="1" applyFont="1" applyFill="1" applyBorder="1" applyAlignment="1">
      <alignment horizontal="center" vertical="center" wrapText="1"/>
    </xf>
    <xf numFmtId="0" fontId="1" fillId="2" borderId="14" xfId="1" applyFont="1" applyFill="1" applyBorder="1" applyAlignment="1">
      <alignment horizontal="left" vertical="center" wrapText="1"/>
    </xf>
    <xf numFmtId="0" fontId="1" fillId="2" borderId="17" xfId="1" applyFont="1" applyFill="1" applyBorder="1" applyAlignment="1">
      <alignment horizontal="left" vertical="center" wrapText="1"/>
    </xf>
    <xf numFmtId="0" fontId="2" fillId="2" borderId="0" xfId="1" applyFont="1" applyFill="1" applyAlignment="1">
      <alignment vertical="center"/>
    </xf>
    <xf numFmtId="0" fontId="2" fillId="2" borderId="0" xfId="1" applyFont="1" applyFill="1" applyAlignment="1">
      <alignment vertical="center" wrapText="1"/>
    </xf>
    <xf numFmtId="0" fontId="2" fillId="2" borderId="0" xfId="1" applyFont="1" applyFill="1"/>
    <xf numFmtId="0" fontId="2" fillId="2" borderId="0" xfId="1" applyFont="1" applyFill="1" applyAlignment="1">
      <alignment wrapText="1"/>
    </xf>
    <xf numFmtId="0" fontId="5" fillId="2" borderId="0" xfId="2" applyFont="1" applyFill="1"/>
    <xf numFmtId="0" fontId="1" fillId="2" borderId="0" xfId="1" applyFill="1" applyAlignment="1">
      <alignment vertical="center"/>
    </xf>
    <xf numFmtId="0" fontId="2" fillId="2" borderId="0" xfId="1" applyFont="1" applyFill="1" applyAlignment="1">
      <alignment horizontal="center"/>
    </xf>
    <xf numFmtId="0" fontId="2" fillId="2" borderId="3" xfId="1" applyFont="1" applyFill="1" applyBorder="1"/>
    <xf numFmtId="1" fontId="7" fillId="2" borderId="3" xfId="1" applyNumberFormat="1" applyFont="1" applyFill="1" applyBorder="1" applyProtection="1">
      <protection locked="0"/>
    </xf>
    <xf numFmtId="0" fontId="5" fillId="2" borderId="3" xfId="3" applyNumberFormat="1" applyFont="1" applyFill="1" applyBorder="1" applyAlignment="1">
      <alignment horizontal="center"/>
    </xf>
    <xf numFmtId="0" fontId="5" fillId="2" borderId="3" xfId="3" applyNumberFormat="1" applyFont="1" applyFill="1" applyBorder="1" applyAlignment="1">
      <alignment horizontal="right"/>
    </xf>
    <xf numFmtId="165" fontId="10" fillId="2" borderId="16" xfId="1" applyNumberFormat="1" applyFont="1" applyFill="1" applyBorder="1" applyAlignment="1">
      <alignment horizontal="center" vertical="center" wrapText="1"/>
    </xf>
    <xf numFmtId="165" fontId="2" fillId="2" borderId="0" xfId="1" applyNumberFormat="1" applyFont="1" applyFill="1" applyAlignment="1">
      <alignment vertical="center"/>
    </xf>
    <xf numFmtId="165" fontId="10" fillId="0" borderId="15" xfId="1" applyNumberFormat="1" applyFont="1" applyBorder="1" applyAlignment="1">
      <alignment horizontal="center" vertical="center" wrapText="1"/>
    </xf>
    <xf numFmtId="165" fontId="7" fillId="0" borderId="15" xfId="1" applyNumberFormat="1" applyFont="1" applyBorder="1" applyAlignment="1">
      <alignment horizontal="center" vertical="center" wrapText="1"/>
    </xf>
    <xf numFmtId="165" fontId="7" fillId="0" borderId="16" xfId="1" applyNumberFormat="1" applyFont="1" applyBorder="1" applyAlignment="1">
      <alignment horizontal="center" vertical="center" wrapText="1"/>
    </xf>
    <xf numFmtId="165" fontId="10" fillId="0" borderId="18" xfId="1" applyNumberFormat="1" applyFont="1" applyBorder="1" applyAlignment="1">
      <alignment horizontal="center" vertical="center" wrapText="1"/>
    </xf>
    <xf numFmtId="165" fontId="10" fillId="0" borderId="19" xfId="1" applyNumberFormat="1" applyFont="1" applyBorder="1" applyAlignment="1">
      <alignment horizontal="center" vertical="center" wrapText="1"/>
    </xf>
    <xf numFmtId="0" fontId="7" fillId="2" borderId="0" xfId="2" applyFont="1" applyFill="1" applyAlignment="1">
      <alignment vertical="center" wrapText="1"/>
    </xf>
    <xf numFmtId="1" fontId="7" fillId="2" borderId="0" xfId="1" applyNumberFormat="1" applyFont="1" applyFill="1" applyProtection="1">
      <protection locked="0"/>
    </xf>
    <xf numFmtId="49" fontId="5" fillId="2" borderId="0" xfId="3" applyNumberFormat="1" applyFont="1" applyFill="1" applyAlignment="1">
      <alignment horizontal="center" vertical="top" wrapText="1"/>
    </xf>
    <xf numFmtId="49" fontId="5" fillId="2" borderId="5" xfId="3" applyNumberFormat="1" applyFont="1" applyFill="1" applyBorder="1" applyAlignment="1">
      <alignment horizontal="left" vertical="top" wrapText="1"/>
    </xf>
    <xf numFmtId="49" fontId="5" fillId="2" borderId="0" xfId="3" applyNumberFormat="1" applyFont="1" applyFill="1" applyAlignment="1">
      <alignment horizontal="left" vertical="top" wrapText="1"/>
    </xf>
    <xf numFmtId="49" fontId="2" fillId="2" borderId="5" xfId="3" applyNumberFormat="1" applyFont="1" applyFill="1" applyBorder="1"/>
    <xf numFmtId="164" fontId="5" fillId="2" borderId="5" xfId="3" applyNumberFormat="1" applyFont="1" applyFill="1" applyBorder="1"/>
    <xf numFmtId="164" fontId="5" fillId="2" borderId="2" xfId="3" applyNumberFormat="1" applyFont="1" applyFill="1" applyBorder="1"/>
    <xf numFmtId="164" fontId="5" fillId="2" borderId="0" xfId="3" applyNumberFormat="1" applyFont="1" applyFill="1"/>
    <xf numFmtId="49" fontId="2" fillId="2" borderId="0" xfId="3" applyNumberFormat="1" applyFont="1" applyFill="1" applyAlignment="1">
      <alignment horizontal="left"/>
    </xf>
    <xf numFmtId="49" fontId="2" fillId="2" borderId="0" xfId="3" applyNumberFormat="1" applyFont="1" applyFill="1" applyAlignment="1">
      <alignment horizontal="center"/>
    </xf>
    <xf numFmtId="164" fontId="5" fillId="2" borderId="0" xfId="3" applyNumberFormat="1" applyFont="1" applyFill="1" applyAlignment="1">
      <alignment horizontal="center"/>
    </xf>
    <xf numFmtId="49" fontId="2" fillId="2" borderId="5" xfId="3" applyNumberFormat="1" applyFont="1" applyFill="1" applyBorder="1" applyAlignment="1">
      <alignment horizontal="center"/>
    </xf>
    <xf numFmtId="164" fontId="5" fillId="2" borderId="5" xfId="3" applyNumberFormat="1" applyFont="1" applyFill="1" applyBorder="1" applyAlignment="1">
      <alignment horizontal="center"/>
    </xf>
    <xf numFmtId="164" fontId="5" fillId="2" borderId="1" xfId="3" applyNumberFormat="1" applyFont="1" applyFill="1" applyBorder="1" applyAlignment="1">
      <alignment horizontal="center"/>
    </xf>
    <xf numFmtId="0" fontId="9" fillId="2" borderId="3" xfId="1" applyFont="1" applyFill="1" applyBorder="1" applyAlignment="1">
      <alignment horizontal="center" vertical="center"/>
    </xf>
    <xf numFmtId="0" fontId="10" fillId="2" borderId="11" xfId="1" applyFont="1" applyFill="1" applyBorder="1" applyAlignment="1">
      <alignment horizontal="left" vertical="center" wrapText="1"/>
    </xf>
    <xf numFmtId="0" fontId="10" fillId="2" borderId="12"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7" fillId="2" borderId="15" xfId="1" applyFont="1" applyFill="1" applyBorder="1" applyAlignment="1">
      <alignment horizontal="center" vertical="center" wrapText="1"/>
    </xf>
    <xf numFmtId="0" fontId="2" fillId="2" borderId="20" xfId="1" applyFont="1" applyFill="1" applyBorder="1"/>
    <xf numFmtId="165" fontId="7" fillId="2" borderId="15" xfId="1" applyNumberFormat="1" applyFont="1" applyFill="1" applyBorder="1" applyAlignment="1">
      <alignment horizontal="center" vertical="center" wrapText="1"/>
    </xf>
    <xf numFmtId="165" fontId="10" fillId="2" borderId="18" xfId="1" applyNumberFormat="1" applyFont="1" applyFill="1" applyBorder="1" applyAlignment="1">
      <alignment horizontal="center" vertical="center" wrapText="1"/>
    </xf>
    <xf numFmtId="165" fontId="10" fillId="2" borderId="19" xfId="1" applyNumberFormat="1" applyFont="1" applyFill="1" applyBorder="1" applyAlignment="1">
      <alignment horizontal="center" vertical="center" wrapText="1"/>
    </xf>
    <xf numFmtId="164" fontId="5" fillId="2" borderId="3" xfId="3" applyNumberFormat="1" applyFont="1" applyFill="1" applyBorder="1" applyAlignment="1">
      <alignment horizontal="center"/>
    </xf>
    <xf numFmtId="164" fontId="5" fillId="2" borderId="3" xfId="3" applyNumberFormat="1" applyFont="1" applyFill="1" applyBorder="1" applyAlignment="1">
      <alignment horizontal="right"/>
    </xf>
    <xf numFmtId="0" fontId="2" fillId="2" borderId="0" xfId="1" applyFont="1" applyFill="1" applyAlignment="1">
      <alignment horizontal="left" vertical="center" wrapText="1"/>
    </xf>
    <xf numFmtId="0" fontId="12" fillId="2" borderId="0" xfId="1" applyFont="1" applyFill="1" applyAlignment="1">
      <alignment horizontal="left" vertical="center" wrapText="1"/>
    </xf>
    <xf numFmtId="0" fontId="2" fillId="2" borderId="0" xfId="1" applyFont="1" applyFill="1" applyAlignment="1">
      <alignment horizontal="left" wrapText="1"/>
    </xf>
    <xf numFmtId="0" fontId="2" fillId="2" borderId="0" xfId="1" applyFont="1" applyFill="1" applyAlignment="1">
      <alignment horizontal="center"/>
    </xf>
    <xf numFmtId="0" fontId="7" fillId="2" borderId="2" xfId="2" applyFont="1" applyFill="1" applyBorder="1" applyAlignment="1">
      <alignment horizontal="center" vertical="center" wrapText="1"/>
    </xf>
    <xf numFmtId="0" fontId="2" fillId="2" borderId="1" xfId="1" applyFont="1" applyFill="1" applyBorder="1" applyAlignment="1">
      <alignment horizontal="center"/>
    </xf>
    <xf numFmtId="0" fontId="7" fillId="2" borderId="0" xfId="2" applyFont="1" applyFill="1" applyAlignment="1">
      <alignment horizontal="center" vertical="center" wrapText="1"/>
    </xf>
    <xf numFmtId="49" fontId="5" fillId="2" borderId="0" xfId="3" applyNumberFormat="1" applyFont="1" applyFill="1" applyAlignment="1">
      <alignment horizontal="left" vertical="top" wrapText="1"/>
    </xf>
    <xf numFmtId="0" fontId="2" fillId="2" borderId="4" xfId="1" applyFont="1" applyFill="1" applyBorder="1" applyAlignment="1">
      <alignment horizontal="center"/>
    </xf>
    <xf numFmtId="164" fontId="5" fillId="2" borderId="4" xfId="3" applyNumberFormat="1" applyFont="1" applyFill="1" applyBorder="1" applyAlignment="1">
      <alignment horizontal="right"/>
    </xf>
    <xf numFmtId="0" fontId="9" fillId="2" borderId="3" xfId="1" applyFont="1" applyFill="1" applyBorder="1" applyAlignment="1">
      <alignment horizontal="center" vertical="center" wrapText="1"/>
    </xf>
    <xf numFmtId="0" fontId="9" fillId="2" borderId="6"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7" xfId="1" applyFont="1" applyFill="1" applyBorder="1" applyAlignment="1">
      <alignment horizontal="center" vertical="center" wrapText="1"/>
    </xf>
    <xf numFmtId="0" fontId="9" fillId="2" borderId="8"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3" fillId="2" borderId="0" xfId="1" applyFont="1" applyFill="1" applyAlignment="1">
      <alignment horizontal="center"/>
    </xf>
    <xf numFmtId="0" fontId="2" fillId="2" borderId="0" xfId="1" applyFont="1" applyFill="1" applyAlignment="1">
      <alignment horizontal="left" vertical="top" wrapText="1"/>
    </xf>
    <xf numFmtId="0" fontId="3" fillId="2" borderId="0" xfId="1" applyFont="1" applyFill="1" applyAlignment="1">
      <alignment horizontal="center" vertical="center"/>
    </xf>
    <xf numFmtId="0" fontId="5" fillId="2" borderId="0" xfId="2" applyFont="1" applyFill="1" applyAlignment="1">
      <alignment horizontal="center"/>
    </xf>
    <xf numFmtId="0" fontId="6" fillId="2" borderId="0" xfId="1" applyFont="1" applyFill="1" applyAlignment="1">
      <alignment horizontal="center" vertical="center"/>
    </xf>
    <xf numFmtId="0" fontId="2" fillId="0" borderId="0" xfId="1" applyFont="1" applyAlignment="1">
      <alignment horizontal="left" vertical="center" wrapText="1"/>
    </xf>
    <xf numFmtId="0" fontId="7" fillId="0" borderId="2" xfId="2" applyFont="1" applyBorder="1" applyAlignment="1">
      <alignment horizontal="center" vertical="center" wrapText="1"/>
    </xf>
    <xf numFmtId="0" fontId="2" fillId="0" borderId="1" xfId="1" applyFont="1" applyBorder="1" applyAlignment="1">
      <alignment horizontal="center"/>
    </xf>
    <xf numFmtId="0" fontId="7" fillId="0" borderId="0" xfId="2" applyFont="1" applyAlignment="1">
      <alignment horizontal="center" vertical="center" wrapText="1"/>
    </xf>
    <xf numFmtId="49" fontId="5" fillId="0" borderId="0" xfId="3" applyNumberFormat="1" applyFont="1" applyAlignment="1">
      <alignment horizontal="left" vertical="top" wrapText="1"/>
    </xf>
    <xf numFmtId="164" fontId="5" fillId="0" borderId="4" xfId="3" applyNumberFormat="1" applyFont="1" applyBorder="1" applyAlignment="1">
      <alignment horizontal="right"/>
    </xf>
    <xf numFmtId="0" fontId="2" fillId="0" borderId="0" xfId="1" applyFont="1" applyAlignment="1">
      <alignment horizontal="center"/>
    </xf>
    <xf numFmtId="0" fontId="9" fillId="0" borderId="3"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0" xfId="1" applyFont="1" applyBorder="1" applyAlignment="1">
      <alignment horizontal="center" vertical="center" wrapText="1"/>
    </xf>
    <xf numFmtId="0" fontId="9" fillId="0" borderId="7" xfId="1" applyFont="1" applyBorder="1" applyAlignment="1">
      <alignment horizontal="center" vertical="center" wrapText="1"/>
    </xf>
    <xf numFmtId="0" fontId="9" fillId="0" borderId="8" xfId="1" applyFont="1" applyBorder="1" applyAlignment="1">
      <alignment horizontal="center" vertical="center" wrapText="1"/>
    </xf>
    <xf numFmtId="0" fontId="9" fillId="0" borderId="9" xfId="1" applyFont="1" applyBorder="1" applyAlignment="1">
      <alignment horizontal="center" vertical="center" wrapText="1"/>
    </xf>
    <xf numFmtId="0" fontId="12" fillId="0" borderId="0" xfId="1" applyFont="1" applyAlignment="1">
      <alignment horizontal="left" vertical="center" wrapText="1"/>
    </xf>
    <xf numFmtId="0" fontId="2" fillId="0" borderId="0" xfId="1" applyFont="1" applyAlignment="1">
      <alignment horizontal="left" wrapText="1"/>
    </xf>
  </cellXfs>
  <cellStyles count="4">
    <cellStyle name="Įprastas" xfId="0" builtinId="0"/>
    <cellStyle name="Įprastas 4" xfId="1" xr:uid="{F3B1029D-4165-4900-AA2F-9A3004E70CC9}"/>
    <cellStyle name="Normal_Sheet1 2" xfId="3" xr:uid="{9738DC2A-D9E9-4162-BE24-FE0AAC543DCA}"/>
    <cellStyle name="Normal_TRECFORMantras2001333" xfId="2" xr:uid="{21EF61B5-2EF3-409E-B58D-D4E6C8FA92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C1257-68E8-403D-A7A4-5A0842249141}">
  <dimension ref="A1:J58"/>
  <sheetViews>
    <sheetView topLeftCell="A31" zoomScale="79" zoomScaleNormal="79" workbookViewId="0">
      <selection activeCell="M29" sqref="M29"/>
    </sheetView>
  </sheetViews>
  <sheetFormatPr defaultColWidth="9.33203125" defaultRowHeight="12"/>
  <cols>
    <col min="1" max="1" width="40.44140625" style="46" customWidth="1"/>
    <col min="2" max="2" width="8.77734375" style="46" customWidth="1"/>
    <col min="3" max="5" width="8.6640625" style="46" customWidth="1"/>
    <col min="6" max="6" width="9.33203125" style="46"/>
    <col min="7" max="7" width="8.6640625" style="46" customWidth="1"/>
    <col min="8" max="8" width="10" style="46" customWidth="1"/>
    <col min="9" max="9" width="8" style="46" customWidth="1"/>
    <col min="10" max="10" width="8.5546875" style="46" customWidth="1"/>
    <col min="11" max="16384" width="9.33203125" style="46"/>
  </cols>
  <sheetData>
    <row r="1" spans="1:10" s="44" customFormat="1" ht="76.95" customHeight="1">
      <c r="D1" s="45"/>
      <c r="E1" s="45"/>
      <c r="G1" s="105" t="s">
        <v>0</v>
      </c>
      <c r="H1" s="105"/>
      <c r="I1" s="105"/>
      <c r="J1" s="105"/>
    </row>
    <row r="2" spans="1:10" s="44" customFormat="1" ht="12" customHeight="1">
      <c r="D2" s="45"/>
      <c r="E2" s="45"/>
      <c r="F2" s="35"/>
      <c r="G2" s="35"/>
      <c r="H2" s="35"/>
      <c r="I2" s="35"/>
      <c r="J2" s="35"/>
    </row>
    <row r="3" spans="1:10" s="44" customFormat="1" ht="16.95" customHeight="1">
      <c r="A3" s="106" t="s">
        <v>52</v>
      </c>
      <c r="B3" s="106"/>
      <c r="C3" s="106"/>
      <c r="D3" s="106"/>
      <c r="E3" s="106"/>
      <c r="F3" s="106"/>
      <c r="G3" s="106"/>
      <c r="H3" s="106"/>
      <c r="I3" s="106"/>
      <c r="J3" s="106"/>
    </row>
    <row r="4" spans="1:10" s="44" customFormat="1" ht="7.2" customHeight="1">
      <c r="D4" s="45"/>
      <c r="E4" s="45"/>
      <c r="F4" s="35"/>
      <c r="G4" s="35"/>
      <c r="H4" s="35"/>
      <c r="I4" s="35"/>
      <c r="J4" s="35"/>
    </row>
    <row r="5" spans="1:10" ht="13.8" customHeight="1">
      <c r="B5" s="93" t="s">
        <v>53</v>
      </c>
      <c r="C5" s="93"/>
      <c r="D5" s="93"/>
      <c r="E5" s="93"/>
      <c r="F5" s="93"/>
      <c r="G5" s="93"/>
    </row>
    <row r="6" spans="1:10" ht="13.2" customHeight="1">
      <c r="B6" s="107" t="s">
        <v>1</v>
      </c>
      <c r="C6" s="107"/>
      <c r="D6" s="107"/>
      <c r="E6" s="107"/>
      <c r="F6" s="107"/>
      <c r="G6" s="107"/>
      <c r="H6" s="47"/>
      <c r="I6" s="47"/>
      <c r="J6" s="47"/>
    </row>
    <row r="7" spans="1:10">
      <c r="C7" s="48"/>
      <c r="D7" s="47"/>
      <c r="E7" s="47"/>
      <c r="F7" s="47"/>
      <c r="G7" s="47"/>
      <c r="H7" s="47"/>
      <c r="I7" s="47"/>
      <c r="J7" s="47"/>
    </row>
    <row r="8" spans="1:10" s="49" customFormat="1" ht="15.6" customHeight="1">
      <c r="A8" s="108" t="s">
        <v>51</v>
      </c>
      <c r="B8" s="108"/>
      <c r="C8" s="108"/>
      <c r="D8" s="108"/>
      <c r="E8" s="108"/>
      <c r="F8" s="108"/>
      <c r="G8" s="108"/>
      <c r="H8" s="108"/>
      <c r="I8" s="108"/>
      <c r="J8" s="108"/>
    </row>
    <row r="9" spans="1:10" ht="7.95" customHeight="1">
      <c r="A9" s="104" t="s">
        <v>2</v>
      </c>
      <c r="B9" s="104"/>
      <c r="C9" s="104"/>
      <c r="D9" s="104"/>
      <c r="E9" s="104"/>
      <c r="F9" s="104"/>
      <c r="G9" s="104"/>
      <c r="H9" s="104"/>
      <c r="I9" s="104"/>
      <c r="J9" s="104"/>
    </row>
    <row r="10" spans="1:10" ht="9.6" customHeight="1">
      <c r="A10" s="50"/>
      <c r="C10" s="91"/>
      <c r="D10" s="91"/>
      <c r="E10" s="91"/>
      <c r="F10" s="91"/>
      <c r="G10" s="50"/>
      <c r="H10" s="50"/>
      <c r="I10" s="50"/>
      <c r="J10" s="50"/>
    </row>
    <row r="11" spans="1:10" ht="12" customHeight="1">
      <c r="A11" s="50"/>
      <c r="B11" s="62"/>
      <c r="C11" s="92" t="s">
        <v>3</v>
      </c>
      <c r="D11" s="92"/>
      <c r="E11" s="92"/>
      <c r="F11" s="92"/>
      <c r="G11" s="50"/>
      <c r="H11" s="50"/>
      <c r="I11" s="50"/>
      <c r="J11" s="50"/>
    </row>
    <row r="12" spans="1:10" ht="15" customHeight="1">
      <c r="A12" s="50"/>
      <c r="C12" s="93"/>
      <c r="D12" s="93"/>
      <c r="E12" s="93"/>
      <c r="F12" s="93"/>
      <c r="G12" s="50"/>
      <c r="H12" s="50"/>
      <c r="I12" s="50"/>
      <c r="J12" s="50"/>
    </row>
    <row r="13" spans="1:10" ht="12" customHeight="1">
      <c r="A13" s="50"/>
      <c r="B13" s="62"/>
      <c r="C13" s="94" t="s">
        <v>4</v>
      </c>
      <c r="D13" s="94"/>
      <c r="E13" s="94"/>
      <c r="F13" s="94"/>
      <c r="G13" s="50"/>
      <c r="H13" s="50"/>
      <c r="I13" s="50"/>
      <c r="J13" s="50"/>
    </row>
    <row r="14" spans="1:10" ht="14.25" customHeight="1">
      <c r="A14" s="50"/>
      <c r="B14" s="50"/>
      <c r="F14" s="50"/>
      <c r="G14" s="50"/>
      <c r="H14" s="50"/>
      <c r="I14" s="50"/>
      <c r="J14" s="50"/>
    </row>
    <row r="15" spans="1:10" ht="12" customHeight="1">
      <c r="A15" s="95" t="s">
        <v>5</v>
      </c>
      <c r="B15" s="95"/>
      <c r="C15" s="95"/>
      <c r="D15" s="95"/>
      <c r="E15" s="95"/>
      <c r="F15" s="95"/>
      <c r="G15" s="95"/>
      <c r="H15" s="51">
        <v>18</v>
      </c>
      <c r="I15" s="52">
        <v>900</v>
      </c>
      <c r="J15" s="52">
        <v>2820</v>
      </c>
    </row>
    <row r="16" spans="1:10" ht="12" customHeight="1">
      <c r="A16" s="95"/>
      <c r="B16" s="95"/>
      <c r="C16" s="95"/>
      <c r="D16" s="95"/>
      <c r="E16" s="95"/>
      <c r="F16" s="95"/>
      <c r="G16" s="95"/>
      <c r="H16" s="96" t="s">
        <v>6</v>
      </c>
      <c r="I16" s="96"/>
      <c r="J16" s="96"/>
    </row>
    <row r="17" spans="1:10" ht="12" customHeight="1">
      <c r="A17" s="95"/>
      <c r="B17" s="95"/>
      <c r="C17" s="95"/>
      <c r="D17" s="95"/>
      <c r="E17" s="95"/>
      <c r="F17" s="95"/>
      <c r="G17" s="95"/>
      <c r="I17" s="63"/>
      <c r="J17" s="63"/>
    </row>
    <row r="18" spans="1:10" ht="12" customHeight="1">
      <c r="A18" s="64"/>
      <c r="B18" s="65"/>
      <c r="C18" s="65"/>
      <c r="D18" s="65"/>
      <c r="E18" s="65"/>
      <c r="F18" s="65"/>
      <c r="G18" s="66"/>
      <c r="I18" s="63"/>
      <c r="J18" s="63"/>
    </row>
    <row r="19" spans="1:10" ht="12" customHeight="1">
      <c r="A19" s="67"/>
      <c r="B19" s="67"/>
      <c r="C19" s="68"/>
      <c r="D19" s="68"/>
      <c r="E19" s="68"/>
      <c r="F19" s="68"/>
      <c r="H19" s="70"/>
    </row>
    <row r="20" spans="1:10" ht="16.2" customHeight="1">
      <c r="A20" s="71" t="s">
        <v>7</v>
      </c>
      <c r="B20" s="72"/>
      <c r="C20" s="73"/>
      <c r="D20" s="73"/>
      <c r="E20" s="73"/>
      <c r="F20" s="73"/>
      <c r="G20" s="86"/>
      <c r="H20" s="86"/>
      <c r="I20" s="87"/>
      <c r="J20" s="87"/>
    </row>
    <row r="21" spans="1:10" ht="12" customHeight="1">
      <c r="A21" s="74"/>
      <c r="B21" s="74"/>
      <c r="C21" s="75"/>
      <c r="D21" s="75"/>
      <c r="E21" s="75"/>
      <c r="F21" s="75"/>
      <c r="G21" s="76"/>
      <c r="H21" s="76"/>
      <c r="I21" s="97" t="s">
        <v>8</v>
      </c>
      <c r="J21" s="97"/>
    </row>
    <row r="22" spans="1:10">
      <c r="A22" s="91"/>
      <c r="B22" s="91"/>
      <c r="C22" s="91"/>
      <c r="D22" s="91"/>
      <c r="E22" s="91"/>
      <c r="F22" s="91"/>
      <c r="G22" s="91"/>
      <c r="H22" s="91"/>
      <c r="I22" s="91"/>
      <c r="J22" s="91"/>
    </row>
    <row r="23" spans="1:10" ht="15.6" customHeight="1">
      <c r="A23" s="98" t="s">
        <v>9</v>
      </c>
      <c r="B23" s="99" t="s">
        <v>10</v>
      </c>
      <c r="C23" s="101" t="s">
        <v>11</v>
      </c>
      <c r="D23" s="102"/>
      <c r="E23" s="102"/>
      <c r="F23" s="102"/>
      <c r="G23" s="102"/>
      <c r="H23" s="102"/>
      <c r="I23" s="102"/>
      <c r="J23" s="103"/>
    </row>
    <row r="24" spans="1:10" ht="122.4" customHeight="1">
      <c r="A24" s="98"/>
      <c r="B24" s="100"/>
      <c r="C24" s="39" t="s">
        <v>12</v>
      </c>
      <c r="D24" s="39" t="s">
        <v>13</v>
      </c>
      <c r="E24" s="39" t="s">
        <v>14</v>
      </c>
      <c r="F24" s="39" t="s">
        <v>15</v>
      </c>
      <c r="G24" s="39" t="s">
        <v>16</v>
      </c>
      <c r="H24" s="39" t="s">
        <v>17</v>
      </c>
      <c r="I24" s="39" t="s">
        <v>18</v>
      </c>
      <c r="J24" s="39" t="s">
        <v>19</v>
      </c>
    </row>
    <row r="25" spans="1:10" s="44" customFormat="1" ht="10.199999999999999" customHeight="1">
      <c r="A25" s="39">
        <v>1</v>
      </c>
      <c r="B25" s="77">
        <v>2</v>
      </c>
      <c r="C25" s="77">
        <v>3</v>
      </c>
      <c r="D25" s="39">
        <v>4</v>
      </c>
      <c r="E25" s="39">
        <v>5</v>
      </c>
      <c r="F25" s="77">
        <v>6</v>
      </c>
      <c r="G25" s="77">
        <v>7</v>
      </c>
      <c r="H25" s="39">
        <v>8</v>
      </c>
      <c r="I25" s="77">
        <v>9</v>
      </c>
      <c r="J25" s="39">
        <v>10</v>
      </c>
    </row>
    <row r="26" spans="1:10" s="44" customFormat="1" ht="15.6" customHeight="1">
      <c r="A26" s="78" t="s">
        <v>20</v>
      </c>
      <c r="B26" s="79"/>
      <c r="C26" s="79"/>
      <c r="D26" s="79"/>
      <c r="E26" s="79" t="s">
        <v>21</v>
      </c>
      <c r="F26" s="79" t="s">
        <v>21</v>
      </c>
      <c r="G26" s="79"/>
      <c r="H26" s="79"/>
      <c r="I26" s="79"/>
      <c r="J26" s="80"/>
    </row>
    <row r="27" spans="1:10" s="44" customFormat="1" ht="15.6" customHeight="1">
      <c r="A27" s="34" t="s">
        <v>22</v>
      </c>
      <c r="B27" s="38"/>
      <c r="C27" s="38"/>
      <c r="D27" s="38"/>
      <c r="E27" s="38" t="s">
        <v>21</v>
      </c>
      <c r="F27" s="38" t="s">
        <v>21</v>
      </c>
      <c r="G27" s="38"/>
      <c r="H27" s="38"/>
      <c r="I27" s="38"/>
      <c r="J27" s="55"/>
    </row>
    <row r="28" spans="1:10" s="44" customFormat="1" ht="15.6" customHeight="1">
      <c r="A28" s="34" t="s">
        <v>23</v>
      </c>
      <c r="B28" s="38"/>
      <c r="C28" s="38"/>
      <c r="D28" s="38"/>
      <c r="E28" s="38" t="s">
        <v>21</v>
      </c>
      <c r="F28" s="38" t="s">
        <v>21</v>
      </c>
      <c r="G28" s="38"/>
      <c r="H28" s="38"/>
      <c r="I28" s="38"/>
      <c r="J28" s="55"/>
    </row>
    <row r="29" spans="1:10" s="44" customFormat="1" ht="15.6" customHeight="1">
      <c r="A29" s="34" t="s">
        <v>24</v>
      </c>
      <c r="B29" s="38"/>
      <c r="C29" s="38"/>
      <c r="D29" s="38"/>
      <c r="E29" s="38" t="s">
        <v>21</v>
      </c>
      <c r="F29" s="38" t="s">
        <v>21</v>
      </c>
      <c r="G29" s="38"/>
      <c r="H29" s="38"/>
      <c r="I29" s="38"/>
      <c r="J29" s="55"/>
    </row>
    <row r="30" spans="1:10" s="44" customFormat="1" ht="15.6" customHeight="1">
      <c r="A30" s="34" t="s">
        <v>25</v>
      </c>
      <c r="B30" s="38"/>
      <c r="C30" s="38"/>
      <c r="D30" s="38"/>
      <c r="E30" s="38"/>
      <c r="F30" s="38"/>
      <c r="G30" s="38"/>
      <c r="H30" s="38" t="s">
        <v>21</v>
      </c>
      <c r="I30" s="38"/>
      <c r="J30" s="55"/>
    </row>
    <row r="31" spans="1:10" s="44" customFormat="1" ht="15.6" customHeight="1">
      <c r="A31" s="34" t="s">
        <v>26</v>
      </c>
      <c r="B31" s="38" t="s">
        <v>21</v>
      </c>
      <c r="C31" s="38" t="s">
        <v>21</v>
      </c>
      <c r="D31" s="38" t="s">
        <v>21</v>
      </c>
      <c r="E31" s="38" t="s">
        <v>21</v>
      </c>
      <c r="F31" s="38" t="s">
        <v>21</v>
      </c>
      <c r="G31" s="38" t="s">
        <v>21</v>
      </c>
      <c r="H31" s="38" t="s">
        <v>21</v>
      </c>
      <c r="I31" s="38" t="s">
        <v>21</v>
      </c>
      <c r="J31" s="41" t="s">
        <v>21</v>
      </c>
    </row>
    <row r="32" spans="1:10" s="44" customFormat="1" ht="15.6" customHeight="1">
      <c r="A32" s="34" t="s">
        <v>27</v>
      </c>
      <c r="B32" s="38"/>
      <c r="C32" s="38"/>
      <c r="D32" s="38" t="s">
        <v>21</v>
      </c>
      <c r="E32" s="38"/>
      <c r="F32" s="38" t="s">
        <v>21</v>
      </c>
      <c r="G32" s="38"/>
      <c r="H32" s="38" t="s">
        <v>21</v>
      </c>
      <c r="I32" s="38"/>
      <c r="J32" s="55"/>
    </row>
    <row r="33" spans="1:10" s="44" customFormat="1" ht="54" customHeight="1">
      <c r="A33" s="34" t="s">
        <v>28</v>
      </c>
      <c r="B33" s="38"/>
      <c r="C33" s="38"/>
      <c r="D33" s="38" t="s">
        <v>21</v>
      </c>
      <c r="E33" s="38"/>
      <c r="F33" s="38" t="s">
        <v>21</v>
      </c>
      <c r="G33" s="38"/>
      <c r="H33" s="38" t="s">
        <v>21</v>
      </c>
      <c r="I33" s="38"/>
      <c r="J33" s="55"/>
    </row>
    <row r="34" spans="1:10" s="44" customFormat="1" ht="15.6" customHeight="1">
      <c r="A34" s="34" t="s">
        <v>29</v>
      </c>
      <c r="B34" s="40">
        <f>'BV-2 1.1.1.1.'!B34+'BV-2 1.4.1.1.1.'!B34</f>
        <v>145</v>
      </c>
      <c r="C34" s="40">
        <f>'BV-2 1.1.1.1.'!C34+'BV-2 1.4.1.1.1.'!C34</f>
        <v>2253.8000000000002</v>
      </c>
      <c r="D34" s="40" t="s">
        <v>21</v>
      </c>
      <c r="E34" s="40" t="s">
        <v>21</v>
      </c>
      <c r="F34" s="40">
        <f>'BV-2 1.1.1.1.'!F34+'BV-2 1.4.1.1.1.'!F34</f>
        <v>15.899999999999999</v>
      </c>
      <c r="G34" s="40">
        <f>'BV-2 1.1.1.1.'!G34+'BV-2 1.4.1.1.1.'!G34</f>
        <v>45.6</v>
      </c>
      <c r="H34" s="40">
        <f>'BV-2 1.1.1.1.'!H34+'BV-2 1.4.1.1.1.'!H34</f>
        <v>234.9</v>
      </c>
      <c r="I34" s="40">
        <f>'BV-2 1.1.1.1.'!I34+'BV-2 1.4.1.1.1.'!I34</f>
        <v>472.5</v>
      </c>
      <c r="J34" s="55">
        <f>'BV-2 1.1.1.1.'!J34+'BV-2 1.4.1.1.1.'!J34</f>
        <v>3022.7</v>
      </c>
    </row>
    <row r="35" spans="1:10" s="44" customFormat="1" ht="15.6" customHeight="1">
      <c r="A35" s="34" t="s">
        <v>30</v>
      </c>
      <c r="B35" s="40" t="s">
        <v>21</v>
      </c>
      <c r="C35" s="40" t="s">
        <v>21</v>
      </c>
      <c r="D35" s="40" t="s">
        <v>21</v>
      </c>
      <c r="E35" s="40" t="s">
        <v>21</v>
      </c>
      <c r="F35" s="40" t="s">
        <v>21</v>
      </c>
      <c r="G35" s="40" t="s">
        <v>21</v>
      </c>
      <c r="H35" s="40" t="s">
        <v>21</v>
      </c>
      <c r="I35" s="40" t="s">
        <v>21</v>
      </c>
      <c r="J35" s="55" t="s">
        <v>21</v>
      </c>
    </row>
    <row r="36" spans="1:10" s="44" customFormat="1" ht="15.6" customHeight="1">
      <c r="A36" s="34" t="s">
        <v>31</v>
      </c>
      <c r="B36" s="40"/>
      <c r="C36" s="40"/>
      <c r="D36" s="40" t="s">
        <v>21</v>
      </c>
      <c r="E36" s="40" t="s">
        <v>21</v>
      </c>
      <c r="F36" s="40"/>
      <c r="G36" s="40"/>
      <c r="H36" s="40"/>
      <c r="I36" s="40"/>
      <c r="J36" s="55"/>
    </row>
    <row r="37" spans="1:10" s="44" customFormat="1" ht="28.95" customHeight="1">
      <c r="A37" s="34" t="s">
        <v>32</v>
      </c>
      <c r="B37" s="40"/>
      <c r="C37" s="40"/>
      <c r="D37" s="40" t="s">
        <v>21</v>
      </c>
      <c r="E37" s="40" t="s">
        <v>21</v>
      </c>
      <c r="F37" s="40" t="s">
        <v>21</v>
      </c>
      <c r="G37" s="40"/>
      <c r="H37" s="40"/>
      <c r="I37" s="40"/>
      <c r="J37" s="55"/>
    </row>
    <row r="38" spans="1:10" s="44" customFormat="1" ht="52.8">
      <c r="A38" s="34" t="s">
        <v>33</v>
      </c>
      <c r="B38" s="40"/>
      <c r="C38" s="40"/>
      <c r="D38" s="40" t="s">
        <v>21</v>
      </c>
      <c r="E38" s="40" t="s">
        <v>21</v>
      </c>
      <c r="F38" s="40"/>
      <c r="G38" s="40"/>
      <c r="H38" s="40"/>
      <c r="I38" s="40"/>
      <c r="J38" s="55"/>
    </row>
    <row r="39" spans="1:10" s="44" customFormat="1" ht="28.95" customHeight="1">
      <c r="A39" s="34" t="s">
        <v>34</v>
      </c>
      <c r="B39" s="40"/>
      <c r="C39" s="40"/>
      <c r="D39" s="40"/>
      <c r="E39" s="40" t="s">
        <v>21</v>
      </c>
      <c r="F39" s="40"/>
      <c r="G39" s="40"/>
      <c r="H39" s="40"/>
      <c r="I39" s="40"/>
      <c r="J39" s="55"/>
    </row>
    <row r="40" spans="1:10" s="44" customFormat="1" ht="15.6" customHeight="1">
      <c r="A40" s="42" t="s">
        <v>35</v>
      </c>
      <c r="B40" s="40"/>
      <c r="C40" s="40"/>
      <c r="D40" s="40" t="s">
        <v>21</v>
      </c>
      <c r="E40" s="40" t="s">
        <v>21</v>
      </c>
      <c r="F40" s="40" t="s">
        <v>21</v>
      </c>
      <c r="G40" s="40" t="s">
        <v>21</v>
      </c>
      <c r="H40" s="40" t="s">
        <v>21</v>
      </c>
      <c r="I40" s="40" t="s">
        <v>21</v>
      </c>
      <c r="J40" s="55" t="s">
        <v>21</v>
      </c>
    </row>
    <row r="41" spans="1:10" s="44" customFormat="1" ht="21.6" customHeight="1">
      <c r="A41" s="42" t="s">
        <v>36</v>
      </c>
      <c r="B41" s="40"/>
      <c r="C41" s="40" t="s">
        <v>21</v>
      </c>
      <c r="D41" s="40" t="s">
        <v>21</v>
      </c>
      <c r="E41" s="40" t="s">
        <v>21</v>
      </c>
      <c r="F41" s="40" t="s">
        <v>21</v>
      </c>
      <c r="G41" s="40" t="s">
        <v>21</v>
      </c>
      <c r="H41" s="40" t="s">
        <v>21</v>
      </c>
      <c r="I41" s="40" t="s">
        <v>21</v>
      </c>
      <c r="J41" s="55" t="s">
        <v>21</v>
      </c>
    </row>
    <row r="42" spans="1:10" s="44" customFormat="1" ht="28.95" customHeight="1">
      <c r="A42" s="42" t="s">
        <v>37</v>
      </c>
      <c r="B42" s="40" t="s">
        <v>21</v>
      </c>
      <c r="C42" s="40">
        <f>'BV-2 1.1.1.1.'!C42+'BV-2 1.4.1.1.1.'!C42</f>
        <v>2253.8000000000002</v>
      </c>
      <c r="D42" s="40"/>
      <c r="E42" s="40"/>
      <c r="F42" s="40">
        <f>'BV-2 1.1.1.1.'!F42+'BV-2 1.4.1.1.1.'!F42</f>
        <v>15.899999999999999</v>
      </c>
      <c r="G42" s="40">
        <f>'BV-2 1.1.1.1.'!G42+'BV-2 1.4.1.1.1.'!G42</f>
        <v>45.6</v>
      </c>
      <c r="H42" s="40">
        <f>'BV-2 1.1.1.1.'!H42+'BV-2 1.4.1.1.1.'!H42</f>
        <v>234.9</v>
      </c>
      <c r="I42" s="40">
        <f>'BV-2 1.1.1.1.'!I42+'BV-2 1.4.1.1.1.'!I42</f>
        <v>472.5</v>
      </c>
      <c r="J42" s="55">
        <f>'BV-2 1.1.1.1.'!J42+'BV-2 1.4.1.1.1.'!J42</f>
        <v>3022.7</v>
      </c>
    </row>
    <row r="43" spans="1:10" s="44" customFormat="1" ht="15.6" customHeight="1">
      <c r="A43" s="42" t="s">
        <v>38</v>
      </c>
      <c r="B43" s="40" t="s">
        <v>21</v>
      </c>
      <c r="C43" s="40" t="s">
        <v>21</v>
      </c>
      <c r="D43" s="40" t="s">
        <v>21</v>
      </c>
      <c r="E43" s="40" t="s">
        <v>21</v>
      </c>
      <c r="F43" s="40" t="s">
        <v>21</v>
      </c>
      <c r="G43" s="40" t="s">
        <v>21</v>
      </c>
      <c r="H43" s="40" t="s">
        <v>21</v>
      </c>
      <c r="I43" s="40" t="s">
        <v>21</v>
      </c>
      <c r="J43" s="55"/>
    </row>
    <row r="44" spans="1:10" s="44" customFormat="1" ht="15.6" customHeight="1">
      <c r="A44" s="42" t="s">
        <v>39</v>
      </c>
      <c r="B44" s="40" t="s">
        <v>21</v>
      </c>
      <c r="C44" s="40">
        <f>'BV-2 1.1.1.1.'!C44+'BV-2 1.4.1.1.1.'!C44</f>
        <v>2253.8000000000002</v>
      </c>
      <c r="D44" s="40"/>
      <c r="E44" s="40"/>
      <c r="F44" s="40">
        <f>'BV-2 1.1.1.1.'!F44+'BV-2 1.4.1.1.1.'!F44</f>
        <v>15.899999999999999</v>
      </c>
      <c r="G44" s="40">
        <f>'BV-2 1.1.1.1.'!G44+'BV-2 1.4.1.1.1.'!G44</f>
        <v>45.6</v>
      </c>
      <c r="H44" s="40">
        <f>'BV-2 1.1.1.1.'!H44+'BV-2 1.4.1.1.1.'!H44</f>
        <v>234.9</v>
      </c>
      <c r="I44" s="40">
        <f>'BV-2 1.1.1.1.'!I44+'BV-2 1.4.1.1.1.'!I44</f>
        <v>472.5</v>
      </c>
      <c r="J44" s="55">
        <f>'BV-2 1.1.1.1.'!J44+'BV-2 1.4.1.1.1.'!J44</f>
        <v>3022.7</v>
      </c>
    </row>
    <row r="45" spans="1:10" s="44" customFormat="1" ht="15.6" customHeight="1">
      <c r="A45" s="43" t="s">
        <v>40</v>
      </c>
      <c r="B45" s="84">
        <f>'BV-2 1.1.1.1.'!B45+'BV-2 1.4.1.1.1.'!B45</f>
        <v>145</v>
      </c>
      <c r="C45" s="84" t="s">
        <v>21</v>
      </c>
      <c r="D45" s="84" t="s">
        <v>21</v>
      </c>
      <c r="E45" s="84" t="s">
        <v>21</v>
      </c>
      <c r="F45" s="84" t="s">
        <v>21</v>
      </c>
      <c r="G45" s="84" t="s">
        <v>21</v>
      </c>
      <c r="H45" s="84" t="s">
        <v>21</v>
      </c>
      <c r="I45" s="84" t="s">
        <v>21</v>
      </c>
      <c r="J45" s="85" t="s">
        <v>21</v>
      </c>
    </row>
    <row r="46" spans="1:10" s="44" customFormat="1" ht="4.8" customHeight="1">
      <c r="B46" s="56"/>
      <c r="C46" s="56"/>
      <c r="D46" s="56"/>
      <c r="E46" s="56"/>
      <c r="F46" s="56"/>
      <c r="G46" s="56"/>
      <c r="H46" s="56"/>
      <c r="I46" s="56"/>
      <c r="J46" s="56"/>
    </row>
    <row r="47" spans="1:10" s="44" customFormat="1" ht="14.25" customHeight="1">
      <c r="A47" s="44" t="s">
        <v>41</v>
      </c>
    </row>
    <row r="48" spans="1:10" s="44" customFormat="1" ht="40.200000000000003" customHeight="1">
      <c r="A48" s="88" t="s">
        <v>42</v>
      </c>
      <c r="B48" s="88"/>
      <c r="C48" s="88"/>
      <c r="D48" s="88"/>
      <c r="E48" s="88"/>
      <c r="F48" s="88"/>
      <c r="G48" s="88"/>
      <c r="H48" s="88"/>
      <c r="I48" s="88"/>
      <c r="J48" s="88"/>
    </row>
    <row r="49" spans="1:10" s="44" customFormat="1" ht="15.6" customHeight="1">
      <c r="A49" s="88" t="s">
        <v>43</v>
      </c>
      <c r="B49" s="89"/>
      <c r="C49" s="89"/>
      <c r="D49" s="89"/>
      <c r="E49" s="89"/>
      <c r="F49" s="89"/>
      <c r="G49" s="89"/>
      <c r="H49" s="89"/>
      <c r="I49" s="89"/>
      <c r="J49" s="89"/>
    </row>
    <row r="50" spans="1:10" s="44" customFormat="1" ht="15.6" customHeight="1">
      <c r="A50" s="88" t="s">
        <v>44</v>
      </c>
      <c r="B50" s="89"/>
      <c r="C50" s="89"/>
      <c r="D50" s="89"/>
      <c r="E50" s="89"/>
      <c r="F50" s="89"/>
      <c r="G50" s="89"/>
      <c r="H50" s="89"/>
      <c r="I50" s="89"/>
      <c r="J50" s="89"/>
    </row>
    <row r="51" spans="1:10" s="44" customFormat="1" ht="15.6" customHeight="1">
      <c r="A51" s="88" t="s">
        <v>45</v>
      </c>
      <c r="B51" s="89"/>
      <c r="C51" s="89"/>
      <c r="D51" s="89"/>
      <c r="E51" s="89"/>
      <c r="F51" s="89"/>
      <c r="G51" s="89"/>
      <c r="H51" s="89"/>
      <c r="I51" s="89"/>
      <c r="J51" s="89"/>
    </row>
    <row r="52" spans="1:10" s="44" customFormat="1" ht="15.6" customHeight="1">
      <c r="A52" s="88" t="s">
        <v>46</v>
      </c>
      <c r="B52" s="88"/>
      <c r="C52" s="88"/>
      <c r="D52" s="88"/>
      <c r="E52" s="88"/>
      <c r="F52" s="88"/>
      <c r="G52" s="88"/>
      <c r="H52" s="88"/>
      <c r="I52" s="88"/>
      <c r="J52" s="88"/>
    </row>
    <row r="53" spans="1:10" s="44" customFormat="1" ht="15.6" customHeight="1">
      <c r="A53" s="88" t="s">
        <v>47</v>
      </c>
      <c r="B53" s="89"/>
      <c r="C53" s="89"/>
      <c r="D53" s="89"/>
      <c r="E53" s="89"/>
      <c r="F53" s="89"/>
      <c r="G53" s="89"/>
      <c r="H53" s="89"/>
      <c r="I53" s="89"/>
      <c r="J53" s="89"/>
    </row>
    <row r="54" spans="1:10" s="44" customFormat="1" ht="31.2" customHeight="1">
      <c r="A54" s="88" t="s">
        <v>48</v>
      </c>
      <c r="B54" s="89"/>
      <c r="C54" s="89"/>
      <c r="D54" s="89"/>
      <c r="E54" s="89"/>
      <c r="F54" s="89"/>
      <c r="G54" s="89"/>
      <c r="H54" s="89"/>
      <c r="I54" s="89"/>
      <c r="J54" s="89"/>
    </row>
    <row r="55" spans="1:10" s="44" customFormat="1" ht="18" customHeight="1">
      <c r="A55" s="88" t="s">
        <v>49</v>
      </c>
      <c r="B55" s="89"/>
      <c r="C55" s="89"/>
      <c r="D55" s="89"/>
      <c r="E55" s="89"/>
      <c r="F55" s="89"/>
      <c r="G55" s="89"/>
      <c r="H55" s="89"/>
      <c r="I55" s="89"/>
      <c r="J55" s="89"/>
    </row>
    <row r="56" spans="1:10" s="44" customFormat="1" ht="15.6" customHeight="1">
      <c r="A56" s="88" t="s">
        <v>50</v>
      </c>
      <c r="B56" s="89"/>
      <c r="C56" s="89"/>
      <c r="D56" s="89"/>
      <c r="E56" s="89"/>
      <c r="F56" s="89"/>
      <c r="G56" s="89"/>
      <c r="H56" s="89"/>
      <c r="I56" s="89"/>
      <c r="J56" s="89"/>
    </row>
    <row r="57" spans="1:10" ht="15.6" customHeight="1">
      <c r="A57" s="90"/>
      <c r="B57" s="90"/>
      <c r="C57" s="90"/>
      <c r="D57" s="90"/>
      <c r="E57" s="90"/>
      <c r="F57" s="90"/>
      <c r="G57" s="90"/>
      <c r="H57" s="90"/>
      <c r="I57" s="90"/>
      <c r="J57" s="90"/>
    </row>
    <row r="58" spans="1:10">
      <c r="C58" s="82"/>
      <c r="D58" s="82"/>
      <c r="E58" s="82"/>
      <c r="F58" s="82"/>
    </row>
  </sheetData>
  <mergeCells count="27">
    <mergeCell ref="A9:J9"/>
    <mergeCell ref="G1:J1"/>
    <mergeCell ref="A3:J3"/>
    <mergeCell ref="B5:G5"/>
    <mergeCell ref="B6:G6"/>
    <mergeCell ref="A8:J8"/>
    <mergeCell ref="A48:J48"/>
    <mergeCell ref="C10:F10"/>
    <mergeCell ref="C11:F11"/>
    <mergeCell ref="C12:F12"/>
    <mergeCell ref="C13:F13"/>
    <mergeCell ref="A15:G17"/>
    <mergeCell ref="H16:J16"/>
    <mergeCell ref="I21:J21"/>
    <mergeCell ref="A22:J22"/>
    <mergeCell ref="A23:A24"/>
    <mergeCell ref="B23:B24"/>
    <mergeCell ref="C23:J23"/>
    <mergeCell ref="A55:J55"/>
    <mergeCell ref="A56:J56"/>
    <mergeCell ref="A57:J57"/>
    <mergeCell ref="A49:J49"/>
    <mergeCell ref="A50:J50"/>
    <mergeCell ref="A51:J51"/>
    <mergeCell ref="A52:J52"/>
    <mergeCell ref="A53:J53"/>
    <mergeCell ref="A54:J54"/>
  </mergeCells>
  <pageMargins left="0.70866141732283472" right="0" top="0" bottom="0" header="0" footer="0"/>
  <pageSetup paperSize="9" scale="70"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6F9CF-4739-4105-A0D5-1B534EFE4B6D}">
  <dimension ref="A1:J58"/>
  <sheetViews>
    <sheetView tabSelected="1" topLeftCell="A9" zoomScale="85" zoomScaleNormal="85" workbookViewId="0">
      <selection activeCell="N39" sqref="N39"/>
    </sheetView>
  </sheetViews>
  <sheetFormatPr defaultColWidth="9.33203125" defaultRowHeight="12"/>
  <cols>
    <col min="1" max="1" width="40.44140625" style="46" customWidth="1"/>
    <col min="2" max="2" width="8.77734375" style="46" customWidth="1"/>
    <col min="3" max="5" width="8.6640625" style="46" customWidth="1"/>
    <col min="6" max="6" width="9.33203125" style="46"/>
    <col min="7" max="7" width="8.6640625" style="46" customWidth="1"/>
    <col min="8" max="8" width="10" style="46" customWidth="1"/>
    <col min="9" max="9" width="8" style="46" customWidth="1"/>
    <col min="10" max="10" width="8.5546875" style="46" customWidth="1"/>
    <col min="11" max="16384" width="9.33203125" style="46"/>
  </cols>
  <sheetData>
    <row r="1" spans="1:10" s="44" customFormat="1" ht="76.95" customHeight="1">
      <c r="D1" s="45"/>
      <c r="E1" s="45"/>
      <c r="G1" s="105" t="s">
        <v>0</v>
      </c>
      <c r="H1" s="105"/>
      <c r="I1" s="105"/>
      <c r="J1" s="105"/>
    </row>
    <row r="2" spans="1:10" s="44" customFormat="1" ht="12" customHeight="1">
      <c r="D2" s="45"/>
      <c r="E2" s="45"/>
      <c r="F2" s="35"/>
      <c r="G2" s="35"/>
      <c r="H2" s="35"/>
      <c r="I2" s="35"/>
      <c r="J2" s="35"/>
    </row>
    <row r="3" spans="1:10" s="44" customFormat="1" ht="16.95" customHeight="1">
      <c r="A3" s="106" t="s">
        <v>52</v>
      </c>
      <c r="B3" s="106"/>
      <c r="C3" s="106"/>
      <c r="D3" s="106"/>
      <c r="E3" s="106"/>
      <c r="F3" s="106"/>
      <c r="G3" s="106"/>
      <c r="H3" s="106"/>
      <c r="I3" s="106"/>
      <c r="J3" s="106"/>
    </row>
    <row r="4" spans="1:10" s="44" customFormat="1" ht="10.95" customHeight="1">
      <c r="D4" s="45"/>
      <c r="E4" s="45"/>
      <c r="F4" s="35"/>
      <c r="G4" s="35"/>
      <c r="H4" s="35"/>
      <c r="I4" s="35"/>
      <c r="J4" s="35"/>
    </row>
    <row r="5" spans="1:10" ht="16.95" customHeight="1">
      <c r="B5" s="93" t="s">
        <v>53</v>
      </c>
      <c r="C5" s="93"/>
      <c r="D5" s="93"/>
      <c r="E5" s="93"/>
      <c r="F5" s="93"/>
      <c r="G5" s="93"/>
    </row>
    <row r="6" spans="1:10" ht="13.2" customHeight="1">
      <c r="B6" s="107" t="s">
        <v>1</v>
      </c>
      <c r="C6" s="107"/>
      <c r="D6" s="107"/>
      <c r="E6" s="107"/>
      <c r="F6" s="107"/>
      <c r="G6" s="107"/>
      <c r="H6" s="47"/>
      <c r="I6" s="47"/>
      <c r="J6" s="47"/>
    </row>
    <row r="7" spans="1:10">
      <c r="C7" s="48"/>
      <c r="D7" s="47"/>
      <c r="E7" s="47"/>
      <c r="F7" s="47"/>
      <c r="G7" s="47"/>
      <c r="H7" s="47"/>
      <c r="I7" s="47"/>
      <c r="J7" s="47"/>
    </row>
    <row r="8" spans="1:10" s="49" customFormat="1" ht="15.6" customHeight="1">
      <c r="A8" s="108" t="s">
        <v>51</v>
      </c>
      <c r="B8" s="108"/>
      <c r="C8" s="108"/>
      <c r="D8" s="108"/>
      <c r="E8" s="108"/>
      <c r="F8" s="108"/>
      <c r="G8" s="108"/>
      <c r="H8" s="108"/>
      <c r="I8" s="108"/>
      <c r="J8" s="108"/>
    </row>
    <row r="9" spans="1:10" ht="7.95" customHeight="1">
      <c r="A9" s="104" t="s">
        <v>2</v>
      </c>
      <c r="B9" s="104"/>
      <c r="C9" s="104"/>
      <c r="D9" s="104"/>
      <c r="E9" s="104"/>
      <c r="F9" s="104"/>
      <c r="G9" s="104"/>
      <c r="H9" s="104"/>
      <c r="I9" s="104"/>
      <c r="J9" s="104"/>
    </row>
    <row r="10" spans="1:10" ht="15" customHeight="1">
      <c r="A10" s="50"/>
      <c r="C10" s="91"/>
      <c r="D10" s="91"/>
      <c r="E10" s="91"/>
      <c r="F10" s="91"/>
      <c r="G10" s="50"/>
      <c r="H10" s="50"/>
      <c r="I10" s="50"/>
      <c r="J10" s="50"/>
    </row>
    <row r="11" spans="1:10" ht="12" customHeight="1">
      <c r="A11" s="50"/>
      <c r="B11" s="62"/>
      <c r="C11" s="92" t="s">
        <v>3</v>
      </c>
      <c r="D11" s="92"/>
      <c r="E11" s="92"/>
      <c r="F11" s="92"/>
      <c r="G11" s="50"/>
      <c r="H11" s="50"/>
      <c r="I11" s="50"/>
      <c r="J11" s="50"/>
    </row>
    <row r="12" spans="1:10" ht="15" customHeight="1">
      <c r="A12" s="50"/>
      <c r="C12" s="93"/>
      <c r="D12" s="93"/>
      <c r="E12" s="93"/>
      <c r="F12" s="93"/>
      <c r="G12" s="50"/>
      <c r="H12" s="50"/>
      <c r="I12" s="50"/>
      <c r="J12" s="50"/>
    </row>
    <row r="13" spans="1:10" ht="12" customHeight="1">
      <c r="A13" s="50"/>
      <c r="B13" s="62"/>
      <c r="C13" s="94" t="s">
        <v>4</v>
      </c>
      <c r="D13" s="94"/>
      <c r="E13" s="94"/>
      <c r="F13" s="94"/>
      <c r="G13" s="50"/>
      <c r="H13" s="50"/>
      <c r="I13" s="50"/>
      <c r="J13" s="50"/>
    </row>
    <row r="14" spans="1:10" ht="14.25" customHeight="1">
      <c r="A14" s="50"/>
      <c r="B14" s="50"/>
      <c r="F14" s="50"/>
      <c r="G14" s="50"/>
      <c r="H14" s="50"/>
      <c r="I14" s="50"/>
      <c r="J14" s="50"/>
    </row>
    <row r="15" spans="1:10" ht="12" customHeight="1">
      <c r="A15" s="95" t="s">
        <v>5</v>
      </c>
      <c r="B15" s="95"/>
      <c r="C15" s="95"/>
      <c r="D15" s="95"/>
      <c r="E15" s="95"/>
      <c r="F15" s="95"/>
      <c r="G15" s="95"/>
      <c r="H15" s="51">
        <v>18</v>
      </c>
      <c r="I15" s="52">
        <v>900</v>
      </c>
      <c r="J15" s="52">
        <v>2820</v>
      </c>
    </row>
    <row r="16" spans="1:10" ht="12" customHeight="1">
      <c r="A16" s="95"/>
      <c r="B16" s="95"/>
      <c r="C16" s="95"/>
      <c r="D16" s="95"/>
      <c r="E16" s="95"/>
      <c r="F16" s="95"/>
      <c r="G16" s="95"/>
      <c r="H16" s="96" t="s">
        <v>6</v>
      </c>
      <c r="I16" s="96"/>
      <c r="J16" s="96"/>
    </row>
    <row r="17" spans="1:10" ht="12" customHeight="1">
      <c r="A17" s="95"/>
      <c r="B17" s="95"/>
      <c r="C17" s="95"/>
      <c r="D17" s="95"/>
      <c r="E17" s="95"/>
      <c r="F17" s="95"/>
      <c r="G17" s="95"/>
      <c r="I17" s="63"/>
      <c r="J17" s="63"/>
    </row>
    <row r="18" spans="1:10" ht="12" customHeight="1">
      <c r="A18" s="64"/>
      <c r="B18" s="65"/>
      <c r="C18" s="65"/>
      <c r="D18" s="65"/>
      <c r="E18" s="65"/>
      <c r="F18" s="65"/>
      <c r="G18" s="66"/>
      <c r="I18" s="63"/>
      <c r="J18" s="63"/>
    </row>
    <row r="19" spans="1:10" ht="12" customHeight="1">
      <c r="A19" s="67"/>
      <c r="B19" s="67"/>
      <c r="C19" s="68"/>
      <c r="D19" s="68"/>
      <c r="E19" s="69"/>
      <c r="F19" s="69"/>
      <c r="H19" s="70"/>
    </row>
    <row r="20" spans="1:10" ht="16.2" customHeight="1">
      <c r="A20" s="71" t="s">
        <v>7</v>
      </c>
      <c r="B20" s="72"/>
      <c r="C20" s="73"/>
      <c r="D20" s="73"/>
      <c r="E20" s="37"/>
      <c r="F20" s="53">
        <v>1</v>
      </c>
      <c r="G20" s="53">
        <v>1</v>
      </c>
      <c r="H20" s="53">
        <v>1</v>
      </c>
      <c r="I20" s="54">
        <v>1</v>
      </c>
      <c r="J20" s="54">
        <v>1</v>
      </c>
    </row>
    <row r="21" spans="1:10" ht="12" customHeight="1">
      <c r="A21" s="74"/>
      <c r="B21" s="74"/>
      <c r="C21" s="75"/>
      <c r="D21" s="75"/>
      <c r="E21" s="76"/>
      <c r="F21" s="76"/>
      <c r="G21" s="76"/>
      <c r="H21" s="76"/>
      <c r="I21" s="97" t="s">
        <v>8</v>
      </c>
      <c r="J21" s="97"/>
    </row>
    <row r="22" spans="1:10">
      <c r="A22" s="91"/>
      <c r="B22" s="91"/>
      <c r="C22" s="91"/>
      <c r="D22" s="91"/>
      <c r="E22" s="91"/>
      <c r="F22" s="91"/>
      <c r="G22" s="91"/>
      <c r="H22" s="91"/>
      <c r="I22" s="91"/>
      <c r="J22" s="91"/>
    </row>
    <row r="23" spans="1:10" ht="15.6" customHeight="1">
      <c r="A23" s="98" t="s">
        <v>9</v>
      </c>
      <c r="B23" s="99" t="s">
        <v>10</v>
      </c>
      <c r="C23" s="101" t="s">
        <v>11</v>
      </c>
      <c r="D23" s="102"/>
      <c r="E23" s="102"/>
      <c r="F23" s="102"/>
      <c r="G23" s="102"/>
      <c r="H23" s="102"/>
      <c r="I23" s="102"/>
      <c r="J23" s="103"/>
    </row>
    <row r="24" spans="1:10" ht="108" customHeight="1">
      <c r="A24" s="98"/>
      <c r="B24" s="100"/>
      <c r="C24" s="39" t="s">
        <v>12</v>
      </c>
      <c r="D24" s="39" t="s">
        <v>13</v>
      </c>
      <c r="E24" s="39" t="s">
        <v>14</v>
      </c>
      <c r="F24" s="39" t="s">
        <v>15</v>
      </c>
      <c r="G24" s="39" t="s">
        <v>16</v>
      </c>
      <c r="H24" s="39" t="s">
        <v>17</v>
      </c>
      <c r="I24" s="39" t="s">
        <v>18</v>
      </c>
      <c r="J24" s="39" t="s">
        <v>19</v>
      </c>
    </row>
    <row r="25" spans="1:10" s="44" customFormat="1" ht="10.199999999999999" customHeight="1">
      <c r="A25" s="39">
        <v>1</v>
      </c>
      <c r="B25" s="77">
        <v>2</v>
      </c>
      <c r="C25" s="77">
        <v>3</v>
      </c>
      <c r="D25" s="39">
        <v>4</v>
      </c>
      <c r="E25" s="39">
        <v>5</v>
      </c>
      <c r="F25" s="77">
        <v>6</v>
      </c>
      <c r="G25" s="77">
        <v>7</v>
      </c>
      <c r="H25" s="39">
        <v>8</v>
      </c>
      <c r="I25" s="77">
        <v>9</v>
      </c>
      <c r="J25" s="39">
        <v>10</v>
      </c>
    </row>
    <row r="26" spans="1:10" s="44" customFormat="1" ht="15.6" customHeight="1">
      <c r="A26" s="78" t="s">
        <v>20</v>
      </c>
      <c r="B26" s="79"/>
      <c r="C26" s="79"/>
      <c r="D26" s="79"/>
      <c r="E26" s="79" t="s">
        <v>21</v>
      </c>
      <c r="F26" s="79" t="s">
        <v>21</v>
      </c>
      <c r="G26" s="79"/>
      <c r="H26" s="79"/>
      <c r="I26" s="79"/>
      <c r="J26" s="80"/>
    </row>
    <row r="27" spans="1:10" s="44" customFormat="1" ht="15.6" customHeight="1">
      <c r="A27" s="34" t="s">
        <v>22</v>
      </c>
      <c r="B27" s="38"/>
      <c r="C27" s="38"/>
      <c r="D27" s="38"/>
      <c r="E27" s="38" t="s">
        <v>21</v>
      </c>
      <c r="F27" s="38" t="s">
        <v>21</v>
      </c>
      <c r="G27" s="38"/>
      <c r="H27" s="38"/>
      <c r="I27" s="38"/>
      <c r="J27" s="55"/>
    </row>
    <row r="28" spans="1:10" s="44" customFormat="1" ht="15.6" customHeight="1">
      <c r="A28" s="34" t="s">
        <v>23</v>
      </c>
      <c r="B28" s="38"/>
      <c r="C28" s="38"/>
      <c r="D28" s="38"/>
      <c r="E28" s="38" t="s">
        <v>21</v>
      </c>
      <c r="F28" s="38" t="s">
        <v>21</v>
      </c>
      <c r="G28" s="38"/>
      <c r="H28" s="38"/>
      <c r="I28" s="38"/>
      <c r="J28" s="55"/>
    </row>
    <row r="29" spans="1:10" s="44" customFormat="1" ht="15.6" customHeight="1">
      <c r="A29" s="34" t="s">
        <v>24</v>
      </c>
      <c r="B29" s="38"/>
      <c r="C29" s="38"/>
      <c r="D29" s="38"/>
      <c r="E29" s="38" t="s">
        <v>21</v>
      </c>
      <c r="F29" s="38" t="s">
        <v>21</v>
      </c>
      <c r="G29" s="38"/>
      <c r="H29" s="38"/>
      <c r="I29" s="38"/>
      <c r="J29" s="55"/>
    </row>
    <row r="30" spans="1:10" s="44" customFormat="1" ht="15.6" customHeight="1">
      <c r="A30" s="34" t="s">
        <v>25</v>
      </c>
      <c r="B30" s="38"/>
      <c r="C30" s="38"/>
      <c r="D30" s="38"/>
      <c r="E30" s="38"/>
      <c r="F30" s="38"/>
      <c r="G30" s="38"/>
      <c r="H30" s="38" t="s">
        <v>21</v>
      </c>
      <c r="I30" s="38"/>
      <c r="J30" s="55"/>
    </row>
    <row r="31" spans="1:10" s="44" customFormat="1" ht="15.6" customHeight="1">
      <c r="A31" s="34" t="s">
        <v>26</v>
      </c>
      <c r="B31" s="38" t="s">
        <v>21</v>
      </c>
      <c r="C31" s="38" t="s">
        <v>21</v>
      </c>
      <c r="D31" s="81" t="s">
        <v>21</v>
      </c>
      <c r="E31" s="81" t="s">
        <v>21</v>
      </c>
      <c r="F31" s="38" t="s">
        <v>21</v>
      </c>
      <c r="G31" s="38" t="s">
        <v>21</v>
      </c>
      <c r="H31" s="38" t="s">
        <v>21</v>
      </c>
      <c r="I31" s="38" t="s">
        <v>21</v>
      </c>
      <c r="J31" s="41" t="s">
        <v>21</v>
      </c>
    </row>
    <row r="32" spans="1:10" s="44" customFormat="1" ht="15.6" customHeight="1">
      <c r="A32" s="34" t="s">
        <v>27</v>
      </c>
      <c r="B32" s="38"/>
      <c r="C32" s="38"/>
      <c r="D32" s="38" t="s">
        <v>21</v>
      </c>
      <c r="E32" s="38"/>
      <c r="F32" s="38" t="s">
        <v>21</v>
      </c>
      <c r="G32" s="38"/>
      <c r="H32" s="38" t="s">
        <v>21</v>
      </c>
      <c r="I32" s="38"/>
      <c r="J32" s="55"/>
    </row>
    <row r="33" spans="1:10" s="44" customFormat="1" ht="54" customHeight="1">
      <c r="A33" s="34" t="s">
        <v>28</v>
      </c>
      <c r="B33" s="38"/>
      <c r="C33" s="38"/>
      <c r="D33" s="38" t="s">
        <v>21</v>
      </c>
      <c r="E33" s="38"/>
      <c r="F33" s="38" t="s">
        <v>21</v>
      </c>
      <c r="G33" s="38"/>
      <c r="H33" s="38" t="s">
        <v>21</v>
      </c>
      <c r="I33" s="38"/>
      <c r="J33" s="55"/>
    </row>
    <row r="34" spans="1:10" s="44" customFormat="1" ht="15.6" customHeight="1">
      <c r="A34" s="34" t="s">
        <v>29</v>
      </c>
      <c r="B34" s="40">
        <v>87</v>
      </c>
      <c r="C34" s="40">
        <v>1387.2</v>
      </c>
      <c r="D34" s="40" t="s">
        <v>21</v>
      </c>
      <c r="E34" s="40" t="s">
        <v>21</v>
      </c>
      <c r="F34" s="40">
        <v>9.6</v>
      </c>
      <c r="G34" s="40">
        <v>21.5</v>
      </c>
      <c r="H34" s="40">
        <v>140.80000000000001</v>
      </c>
      <c r="I34" s="40">
        <f>270-56.2</f>
        <v>213.8</v>
      </c>
      <c r="J34" s="55">
        <f>C34+F34+G34+H34+I34</f>
        <v>1772.8999999999999</v>
      </c>
    </row>
    <row r="35" spans="1:10" s="44" customFormat="1" ht="15.6" customHeight="1">
      <c r="A35" s="34" t="s">
        <v>30</v>
      </c>
      <c r="B35" s="40" t="s">
        <v>21</v>
      </c>
      <c r="C35" s="40" t="s">
        <v>21</v>
      </c>
      <c r="D35" s="83" t="s">
        <v>21</v>
      </c>
      <c r="E35" s="83" t="s">
        <v>21</v>
      </c>
      <c r="F35" s="40" t="s">
        <v>21</v>
      </c>
      <c r="G35" s="40" t="s">
        <v>21</v>
      </c>
      <c r="H35" s="40" t="s">
        <v>21</v>
      </c>
      <c r="I35" s="40" t="s">
        <v>21</v>
      </c>
      <c r="J35" s="55" t="s">
        <v>21</v>
      </c>
    </row>
    <row r="36" spans="1:10" s="44" customFormat="1" ht="15.6" customHeight="1">
      <c r="A36" s="34" t="s">
        <v>31</v>
      </c>
      <c r="B36" s="40"/>
      <c r="C36" s="40"/>
      <c r="D36" s="40" t="s">
        <v>21</v>
      </c>
      <c r="E36" s="40" t="s">
        <v>21</v>
      </c>
      <c r="F36" s="40"/>
      <c r="G36" s="40"/>
      <c r="H36" s="40"/>
      <c r="I36" s="40"/>
      <c r="J36" s="55"/>
    </row>
    <row r="37" spans="1:10" s="44" customFormat="1" ht="28.95" customHeight="1">
      <c r="A37" s="34" t="s">
        <v>32</v>
      </c>
      <c r="B37" s="40"/>
      <c r="C37" s="40"/>
      <c r="D37" s="40" t="s">
        <v>21</v>
      </c>
      <c r="E37" s="40" t="s">
        <v>21</v>
      </c>
      <c r="F37" s="40" t="s">
        <v>21</v>
      </c>
      <c r="G37" s="40"/>
      <c r="H37" s="40"/>
      <c r="I37" s="40"/>
      <c r="J37" s="55"/>
    </row>
    <row r="38" spans="1:10" s="44" customFormat="1" ht="52.8">
      <c r="A38" s="34" t="s">
        <v>33</v>
      </c>
      <c r="B38" s="40"/>
      <c r="C38" s="40"/>
      <c r="D38" s="40" t="s">
        <v>21</v>
      </c>
      <c r="E38" s="40" t="s">
        <v>21</v>
      </c>
      <c r="F38" s="40"/>
      <c r="G38" s="40"/>
      <c r="H38" s="40"/>
      <c r="I38" s="40"/>
      <c r="J38" s="55"/>
    </row>
    <row r="39" spans="1:10" s="44" customFormat="1" ht="28.95" customHeight="1">
      <c r="A39" s="34" t="s">
        <v>34</v>
      </c>
      <c r="B39" s="40"/>
      <c r="C39" s="40"/>
      <c r="D39" s="40"/>
      <c r="E39" s="40" t="s">
        <v>21</v>
      </c>
      <c r="F39" s="40"/>
      <c r="G39" s="40"/>
      <c r="H39" s="40"/>
      <c r="I39" s="40"/>
      <c r="J39" s="55"/>
    </row>
    <row r="40" spans="1:10" s="44" customFormat="1" ht="15.6" customHeight="1">
      <c r="A40" s="30" t="s">
        <v>35</v>
      </c>
      <c r="B40" s="40"/>
      <c r="C40" s="40"/>
      <c r="D40" s="40" t="s">
        <v>21</v>
      </c>
      <c r="E40" s="40" t="s">
        <v>21</v>
      </c>
      <c r="F40" s="40" t="s">
        <v>21</v>
      </c>
      <c r="G40" s="40" t="s">
        <v>21</v>
      </c>
      <c r="H40" s="40" t="s">
        <v>21</v>
      </c>
      <c r="I40" s="40" t="s">
        <v>21</v>
      </c>
      <c r="J40" s="55" t="s">
        <v>21</v>
      </c>
    </row>
    <row r="41" spans="1:10" s="44" customFormat="1" ht="21.6" customHeight="1">
      <c r="A41" s="30" t="s">
        <v>36</v>
      </c>
      <c r="B41" s="40"/>
      <c r="C41" s="83" t="s">
        <v>21</v>
      </c>
      <c r="D41" s="40" t="s">
        <v>21</v>
      </c>
      <c r="E41" s="40" t="s">
        <v>21</v>
      </c>
      <c r="F41" s="40" t="s">
        <v>21</v>
      </c>
      <c r="G41" s="40" t="s">
        <v>21</v>
      </c>
      <c r="H41" s="40" t="s">
        <v>21</v>
      </c>
      <c r="I41" s="40" t="s">
        <v>21</v>
      </c>
      <c r="J41" s="55" t="s">
        <v>21</v>
      </c>
    </row>
    <row r="42" spans="1:10" s="44" customFormat="1" ht="28.95" customHeight="1">
      <c r="A42" s="30" t="s">
        <v>37</v>
      </c>
      <c r="B42" s="40" t="s">
        <v>21</v>
      </c>
      <c r="C42" s="40">
        <f>C34+C38+C39+C40</f>
        <v>1387.2</v>
      </c>
      <c r="D42" s="40"/>
      <c r="E42" s="40"/>
      <c r="F42" s="40">
        <f>F34+F38+F39</f>
        <v>9.6</v>
      </c>
      <c r="G42" s="40">
        <f>G34+G38+G39</f>
        <v>21.5</v>
      </c>
      <c r="H42" s="40">
        <f>H34+H38+H39</f>
        <v>140.80000000000001</v>
      </c>
      <c r="I42" s="40">
        <f>I34+I38+I39</f>
        <v>213.8</v>
      </c>
      <c r="J42" s="55">
        <f>J34+J38+J39</f>
        <v>1772.8999999999999</v>
      </c>
    </row>
    <row r="43" spans="1:10" s="44" customFormat="1" ht="15.6" customHeight="1">
      <c r="A43" s="30" t="s">
        <v>38</v>
      </c>
      <c r="B43" s="40" t="s">
        <v>21</v>
      </c>
      <c r="C43" s="40" t="s">
        <v>21</v>
      </c>
      <c r="D43" s="40" t="s">
        <v>21</v>
      </c>
      <c r="E43" s="40" t="s">
        <v>21</v>
      </c>
      <c r="F43" s="40" t="s">
        <v>21</v>
      </c>
      <c r="G43" s="40" t="s">
        <v>21</v>
      </c>
      <c r="H43" s="40" t="s">
        <v>21</v>
      </c>
      <c r="I43" s="40" t="s">
        <v>21</v>
      </c>
      <c r="J43" s="55"/>
    </row>
    <row r="44" spans="1:10" s="44" customFormat="1" ht="15.6" customHeight="1">
      <c r="A44" s="30" t="s">
        <v>39</v>
      </c>
      <c r="B44" s="40" t="s">
        <v>21</v>
      </c>
      <c r="C44" s="83">
        <f t="shared" ref="C44:I44" si="0">C42</f>
        <v>1387.2</v>
      </c>
      <c r="D44" s="40">
        <f t="shared" si="0"/>
        <v>0</v>
      </c>
      <c r="E44" s="40">
        <f t="shared" si="0"/>
        <v>0</v>
      </c>
      <c r="F44" s="40">
        <f t="shared" si="0"/>
        <v>9.6</v>
      </c>
      <c r="G44" s="40">
        <f t="shared" si="0"/>
        <v>21.5</v>
      </c>
      <c r="H44" s="40">
        <f t="shared" si="0"/>
        <v>140.80000000000001</v>
      </c>
      <c r="I44" s="40">
        <f t="shared" si="0"/>
        <v>213.8</v>
      </c>
      <c r="J44" s="55">
        <f>J42+J43</f>
        <v>1772.8999999999999</v>
      </c>
    </row>
    <row r="45" spans="1:10" s="44" customFormat="1" ht="15.6" customHeight="1">
      <c r="A45" s="32" t="s">
        <v>40</v>
      </c>
      <c r="B45" s="84">
        <f>B34</f>
        <v>87</v>
      </c>
      <c r="C45" s="84" t="s">
        <v>21</v>
      </c>
      <c r="D45" s="84" t="s">
        <v>21</v>
      </c>
      <c r="E45" s="84" t="s">
        <v>21</v>
      </c>
      <c r="F45" s="84" t="s">
        <v>21</v>
      </c>
      <c r="G45" s="84" t="s">
        <v>21</v>
      </c>
      <c r="H45" s="84" t="s">
        <v>21</v>
      </c>
      <c r="I45" s="84" t="s">
        <v>21</v>
      </c>
      <c r="J45" s="85" t="s">
        <v>21</v>
      </c>
    </row>
    <row r="46" spans="1:10" s="44" customFormat="1" ht="6" customHeight="1"/>
    <row r="47" spans="1:10" s="44" customFormat="1" ht="14.25" customHeight="1">
      <c r="A47" s="44" t="s">
        <v>41</v>
      </c>
    </row>
    <row r="48" spans="1:10" s="44" customFormat="1" ht="40.200000000000003" customHeight="1">
      <c r="A48" s="88" t="s">
        <v>42</v>
      </c>
      <c r="B48" s="88"/>
      <c r="C48" s="88"/>
      <c r="D48" s="88"/>
      <c r="E48" s="88"/>
      <c r="F48" s="88"/>
      <c r="G48" s="88"/>
      <c r="H48" s="88"/>
      <c r="I48" s="88"/>
      <c r="J48" s="88"/>
    </row>
    <row r="49" spans="1:10" s="44" customFormat="1" ht="15.6" customHeight="1">
      <c r="A49" s="88" t="s">
        <v>43</v>
      </c>
      <c r="B49" s="89"/>
      <c r="C49" s="89"/>
      <c r="D49" s="89"/>
      <c r="E49" s="89"/>
      <c r="F49" s="89"/>
      <c r="G49" s="89"/>
      <c r="H49" s="89"/>
      <c r="I49" s="89"/>
      <c r="J49" s="89"/>
    </row>
    <row r="50" spans="1:10" s="44" customFormat="1" ht="15.6" customHeight="1">
      <c r="A50" s="88" t="s">
        <v>44</v>
      </c>
      <c r="B50" s="89"/>
      <c r="C50" s="89"/>
      <c r="D50" s="89"/>
      <c r="E50" s="89"/>
      <c r="F50" s="89"/>
      <c r="G50" s="89"/>
      <c r="H50" s="89"/>
      <c r="I50" s="89"/>
      <c r="J50" s="89"/>
    </row>
    <row r="51" spans="1:10" s="44" customFormat="1" ht="15.6" customHeight="1">
      <c r="A51" s="88" t="s">
        <v>45</v>
      </c>
      <c r="B51" s="89"/>
      <c r="C51" s="89"/>
      <c r="D51" s="89"/>
      <c r="E51" s="89"/>
      <c r="F51" s="89"/>
      <c r="G51" s="89"/>
      <c r="H51" s="89"/>
      <c r="I51" s="89"/>
      <c r="J51" s="89"/>
    </row>
    <row r="52" spans="1:10" s="44" customFormat="1" ht="15.6" customHeight="1">
      <c r="A52" s="88" t="s">
        <v>46</v>
      </c>
      <c r="B52" s="88"/>
      <c r="C52" s="88"/>
      <c r="D52" s="88"/>
      <c r="E52" s="88"/>
      <c r="F52" s="88"/>
      <c r="G52" s="88"/>
      <c r="H52" s="88"/>
      <c r="I52" s="88"/>
      <c r="J52" s="88"/>
    </row>
    <row r="53" spans="1:10" s="44" customFormat="1" ht="15.6" customHeight="1">
      <c r="A53" s="88" t="s">
        <v>47</v>
      </c>
      <c r="B53" s="89"/>
      <c r="C53" s="89"/>
      <c r="D53" s="89"/>
      <c r="E53" s="89"/>
      <c r="F53" s="89"/>
      <c r="G53" s="89"/>
      <c r="H53" s="89"/>
      <c r="I53" s="89"/>
      <c r="J53" s="89"/>
    </row>
    <row r="54" spans="1:10" s="44" customFormat="1" ht="31.2" customHeight="1">
      <c r="A54" s="88" t="s">
        <v>48</v>
      </c>
      <c r="B54" s="89"/>
      <c r="C54" s="89"/>
      <c r="D54" s="89"/>
      <c r="E54" s="89"/>
      <c r="F54" s="89"/>
      <c r="G54" s="89"/>
      <c r="H54" s="89"/>
      <c r="I54" s="89"/>
      <c r="J54" s="89"/>
    </row>
    <row r="55" spans="1:10" s="44" customFormat="1" ht="18" customHeight="1">
      <c r="A55" s="88" t="s">
        <v>49</v>
      </c>
      <c r="B55" s="89"/>
      <c r="C55" s="89"/>
      <c r="D55" s="89"/>
      <c r="E55" s="89"/>
      <c r="F55" s="89"/>
      <c r="G55" s="89"/>
      <c r="H55" s="89"/>
      <c r="I55" s="89"/>
      <c r="J55" s="89"/>
    </row>
    <row r="56" spans="1:10" s="44" customFormat="1" ht="15.6" customHeight="1">
      <c r="A56" s="88" t="s">
        <v>50</v>
      </c>
      <c r="B56" s="89"/>
      <c r="C56" s="89"/>
      <c r="D56" s="89"/>
      <c r="E56" s="89"/>
      <c r="F56" s="89"/>
      <c r="G56" s="89"/>
      <c r="H56" s="89"/>
      <c r="I56" s="89"/>
      <c r="J56" s="89"/>
    </row>
    <row r="57" spans="1:10" ht="15.6" customHeight="1">
      <c r="A57" s="90"/>
      <c r="B57" s="90"/>
      <c r="C57" s="90"/>
      <c r="D57" s="90"/>
      <c r="E57" s="90"/>
      <c r="F57" s="90"/>
      <c r="G57" s="90"/>
      <c r="H57" s="90"/>
      <c r="I57" s="90"/>
      <c r="J57" s="90"/>
    </row>
    <row r="58" spans="1:10">
      <c r="C58" s="82"/>
      <c r="D58" s="82"/>
      <c r="E58" s="82"/>
      <c r="F58" s="82"/>
    </row>
  </sheetData>
  <mergeCells count="27">
    <mergeCell ref="A55:J55"/>
    <mergeCell ref="A56:J56"/>
    <mergeCell ref="A57:J57"/>
    <mergeCell ref="A49:J49"/>
    <mergeCell ref="A50:J50"/>
    <mergeCell ref="A51:J51"/>
    <mergeCell ref="A52:J52"/>
    <mergeCell ref="A53:J53"/>
    <mergeCell ref="A54:J54"/>
    <mergeCell ref="A48:J48"/>
    <mergeCell ref="C10:F10"/>
    <mergeCell ref="C11:F11"/>
    <mergeCell ref="C12:F12"/>
    <mergeCell ref="C13:F13"/>
    <mergeCell ref="A15:G17"/>
    <mergeCell ref="H16:J16"/>
    <mergeCell ref="I21:J21"/>
    <mergeCell ref="A22:J22"/>
    <mergeCell ref="A23:A24"/>
    <mergeCell ref="B23:B24"/>
    <mergeCell ref="C23:J23"/>
    <mergeCell ref="A9:J9"/>
    <mergeCell ref="G1:J1"/>
    <mergeCell ref="A3:J3"/>
    <mergeCell ref="B5:G5"/>
    <mergeCell ref="B6:G6"/>
    <mergeCell ref="A8:J8"/>
  </mergeCells>
  <pageMargins left="0.70866141732283472" right="0" top="0" bottom="0" header="0" footer="0"/>
  <pageSetup paperSize="9" scale="70"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1DED3-186B-4B65-A0B7-383B3211C698}">
  <dimension ref="A1:J58"/>
  <sheetViews>
    <sheetView topLeftCell="A9" zoomScale="85" zoomScaleNormal="85" workbookViewId="0">
      <selection activeCell="R62" sqref="R62"/>
    </sheetView>
  </sheetViews>
  <sheetFormatPr defaultColWidth="9.33203125" defaultRowHeight="12"/>
  <cols>
    <col min="1" max="1" width="40.44140625" style="4" customWidth="1"/>
    <col min="2" max="2" width="8.77734375" style="4" customWidth="1"/>
    <col min="3" max="5" width="8.6640625" style="4" customWidth="1"/>
    <col min="6" max="6" width="9.33203125" style="4"/>
    <col min="7" max="7" width="8.6640625" style="4" customWidth="1"/>
    <col min="8" max="8" width="10" style="4" customWidth="1"/>
    <col min="9" max="9" width="8" style="4" customWidth="1"/>
    <col min="10" max="10" width="8.5546875" style="4" customWidth="1"/>
    <col min="11" max="16384" width="9.33203125" style="4"/>
  </cols>
  <sheetData>
    <row r="1" spans="1:10" s="1" customFormat="1" ht="76.95" customHeight="1">
      <c r="D1" s="2"/>
      <c r="E1" s="2"/>
      <c r="G1" s="105" t="s">
        <v>0</v>
      </c>
      <c r="H1" s="105"/>
      <c r="I1" s="105"/>
      <c r="J1" s="105"/>
    </row>
    <row r="2" spans="1:10" s="1" customFormat="1" ht="12" customHeight="1">
      <c r="D2" s="2"/>
      <c r="E2" s="2"/>
      <c r="F2" s="3"/>
      <c r="G2" s="3"/>
      <c r="H2" s="3"/>
      <c r="I2" s="3"/>
      <c r="J2" s="3"/>
    </row>
    <row r="3" spans="1:10" s="44" customFormat="1" ht="16.95" customHeight="1">
      <c r="A3" s="106" t="s">
        <v>52</v>
      </c>
      <c r="B3" s="106"/>
      <c r="C3" s="106"/>
      <c r="D3" s="106"/>
      <c r="E3" s="106"/>
      <c r="F3" s="106"/>
      <c r="G3" s="106"/>
      <c r="H3" s="106"/>
      <c r="I3" s="106"/>
      <c r="J3" s="106"/>
    </row>
    <row r="4" spans="1:10" s="44" customFormat="1" ht="10.95" customHeight="1">
      <c r="D4" s="45"/>
      <c r="E4" s="45"/>
      <c r="F4" s="35"/>
      <c r="G4" s="35"/>
      <c r="H4" s="35"/>
      <c r="I4" s="35"/>
      <c r="J4" s="35"/>
    </row>
    <row r="5" spans="1:10" s="46" customFormat="1" ht="16.95" customHeight="1">
      <c r="B5" s="93" t="s">
        <v>53</v>
      </c>
      <c r="C5" s="93"/>
      <c r="D5" s="93"/>
      <c r="E5" s="93"/>
      <c r="F5" s="93"/>
      <c r="G5" s="93"/>
    </row>
    <row r="6" spans="1:10" s="46" customFormat="1" ht="13.2" customHeight="1">
      <c r="B6" s="107" t="s">
        <v>1</v>
      </c>
      <c r="C6" s="107"/>
      <c r="D6" s="107"/>
      <c r="E6" s="107"/>
      <c r="F6" s="107"/>
      <c r="G6" s="107"/>
      <c r="H6" s="47"/>
      <c r="I6" s="47"/>
      <c r="J6" s="47"/>
    </row>
    <row r="7" spans="1:10" s="46" customFormat="1">
      <c r="C7" s="48"/>
      <c r="D7" s="47"/>
      <c r="E7" s="47"/>
      <c r="F7" s="47"/>
      <c r="G7" s="47"/>
      <c r="H7" s="47"/>
      <c r="I7" s="47"/>
      <c r="J7" s="47"/>
    </row>
    <row r="8" spans="1:10" s="49" customFormat="1" ht="15.6" customHeight="1">
      <c r="A8" s="108" t="s">
        <v>51</v>
      </c>
      <c r="B8" s="108"/>
      <c r="C8" s="108"/>
      <c r="D8" s="108"/>
      <c r="E8" s="108"/>
      <c r="F8" s="108"/>
      <c r="G8" s="108"/>
      <c r="H8" s="108"/>
      <c r="I8" s="108"/>
      <c r="J8" s="108"/>
    </row>
    <row r="9" spans="1:10" s="46" customFormat="1" ht="7.95" customHeight="1">
      <c r="A9" s="104" t="s">
        <v>2</v>
      </c>
      <c r="B9" s="104"/>
      <c r="C9" s="104"/>
      <c r="D9" s="104"/>
      <c r="E9" s="104"/>
      <c r="F9" s="104"/>
      <c r="G9" s="104"/>
      <c r="H9" s="104"/>
      <c r="I9" s="104"/>
      <c r="J9" s="104"/>
    </row>
    <row r="10" spans="1:10" s="46" customFormat="1" ht="15" customHeight="1">
      <c r="A10" s="50"/>
      <c r="C10" s="91"/>
      <c r="D10" s="91"/>
      <c r="E10" s="91"/>
      <c r="F10" s="91"/>
      <c r="G10" s="50"/>
      <c r="H10" s="50"/>
      <c r="I10" s="50"/>
      <c r="J10" s="50"/>
    </row>
    <row r="11" spans="1:10" ht="12" customHeight="1">
      <c r="A11" s="5"/>
      <c r="B11" s="6"/>
      <c r="C11" s="110" t="s">
        <v>3</v>
      </c>
      <c r="D11" s="110"/>
      <c r="E11" s="110"/>
      <c r="F11" s="110"/>
      <c r="G11" s="5"/>
      <c r="H11" s="5"/>
      <c r="I11" s="5"/>
      <c r="J11" s="5"/>
    </row>
    <row r="12" spans="1:10" ht="15" customHeight="1">
      <c r="A12" s="5"/>
      <c r="C12" s="111"/>
      <c r="D12" s="111"/>
      <c r="E12" s="111"/>
      <c r="F12" s="111"/>
      <c r="G12" s="5"/>
      <c r="H12" s="5"/>
      <c r="I12" s="5"/>
      <c r="J12" s="5"/>
    </row>
    <row r="13" spans="1:10" ht="12" customHeight="1">
      <c r="A13" s="5"/>
      <c r="B13" s="6"/>
      <c r="C13" s="112" t="s">
        <v>4</v>
      </c>
      <c r="D13" s="112"/>
      <c r="E13" s="112"/>
      <c r="F13" s="112"/>
      <c r="G13" s="5"/>
      <c r="H13" s="5"/>
      <c r="I13" s="5"/>
      <c r="J13" s="5"/>
    </row>
    <row r="14" spans="1:10" ht="14.25" customHeight="1">
      <c r="A14" s="5"/>
      <c r="B14" s="5"/>
      <c r="F14" s="5"/>
      <c r="G14" s="5"/>
      <c r="H14" s="5"/>
      <c r="I14" s="5"/>
      <c r="J14" s="5"/>
    </row>
    <row r="15" spans="1:10" ht="12" customHeight="1">
      <c r="A15" s="113" t="s">
        <v>5</v>
      </c>
      <c r="B15" s="113"/>
      <c r="C15" s="113"/>
      <c r="D15" s="113"/>
      <c r="E15" s="113"/>
      <c r="F15" s="113"/>
      <c r="G15" s="113"/>
      <c r="H15" s="51">
        <v>18</v>
      </c>
      <c r="I15" s="52">
        <v>900</v>
      </c>
      <c r="J15" s="52">
        <v>2820</v>
      </c>
    </row>
    <row r="16" spans="1:10" ht="12" customHeight="1">
      <c r="A16" s="113"/>
      <c r="B16" s="113"/>
      <c r="C16" s="113"/>
      <c r="D16" s="113"/>
      <c r="E16" s="113"/>
      <c r="F16" s="113"/>
      <c r="G16" s="113"/>
      <c r="H16" s="96" t="s">
        <v>6</v>
      </c>
      <c r="I16" s="96"/>
      <c r="J16" s="96"/>
    </row>
    <row r="17" spans="1:10" ht="12" customHeight="1">
      <c r="A17" s="113"/>
      <c r="B17" s="113"/>
      <c r="C17" s="113"/>
      <c r="D17" s="113"/>
      <c r="E17" s="113"/>
      <c r="F17" s="113"/>
      <c r="G17" s="113"/>
      <c r="I17" s="7"/>
      <c r="J17" s="7"/>
    </row>
    <row r="18" spans="1:10" ht="12" customHeight="1">
      <c r="A18" s="8"/>
      <c r="B18" s="9"/>
      <c r="C18" s="9"/>
      <c r="D18" s="9"/>
      <c r="E18" s="9"/>
      <c r="F18" s="9"/>
      <c r="G18" s="10"/>
      <c r="I18" s="7"/>
      <c r="J18" s="7"/>
    </row>
    <row r="19" spans="1:10" ht="12" customHeight="1">
      <c r="A19" s="11"/>
      <c r="B19" s="11"/>
      <c r="C19" s="12"/>
      <c r="D19" s="12"/>
      <c r="E19" s="36"/>
      <c r="F19" s="36"/>
      <c r="H19" s="13"/>
    </row>
    <row r="20" spans="1:10" ht="16.2" customHeight="1">
      <c r="A20" s="14" t="s">
        <v>7</v>
      </c>
      <c r="B20" s="15"/>
      <c r="C20" s="16"/>
      <c r="D20" s="16"/>
      <c r="E20" s="37"/>
      <c r="F20" s="53">
        <v>1</v>
      </c>
      <c r="G20" s="53">
        <v>4</v>
      </c>
      <c r="H20" s="53">
        <v>1</v>
      </c>
      <c r="I20" s="54">
        <v>1</v>
      </c>
      <c r="J20" s="54">
        <v>1</v>
      </c>
    </row>
    <row r="21" spans="1:10" ht="12" customHeight="1">
      <c r="A21" s="17"/>
      <c r="B21" s="17"/>
      <c r="C21" s="18"/>
      <c r="D21" s="18"/>
      <c r="E21" s="19"/>
      <c r="F21" s="19"/>
      <c r="G21" s="19"/>
      <c r="H21" s="19"/>
      <c r="I21" s="114" t="s">
        <v>8</v>
      </c>
      <c r="J21" s="114"/>
    </row>
    <row r="22" spans="1:10">
      <c r="A22" s="115"/>
      <c r="B22" s="115"/>
      <c r="C22" s="115"/>
      <c r="D22" s="115"/>
      <c r="E22" s="115"/>
      <c r="F22" s="115"/>
      <c r="G22" s="115"/>
      <c r="H22" s="115"/>
      <c r="I22" s="115"/>
      <c r="J22" s="115"/>
    </row>
    <row r="23" spans="1:10" ht="15.6" customHeight="1">
      <c r="A23" s="116" t="s">
        <v>9</v>
      </c>
      <c r="B23" s="117" t="s">
        <v>10</v>
      </c>
      <c r="C23" s="119" t="s">
        <v>11</v>
      </c>
      <c r="D23" s="120"/>
      <c r="E23" s="120"/>
      <c r="F23" s="120"/>
      <c r="G23" s="120"/>
      <c r="H23" s="120"/>
      <c r="I23" s="120"/>
      <c r="J23" s="121"/>
    </row>
    <row r="24" spans="1:10" ht="110.4" customHeight="1">
      <c r="A24" s="116"/>
      <c r="B24" s="118"/>
      <c r="C24" s="20" t="s">
        <v>12</v>
      </c>
      <c r="D24" s="20" t="s">
        <v>13</v>
      </c>
      <c r="E24" s="20" t="s">
        <v>14</v>
      </c>
      <c r="F24" s="39" t="s">
        <v>15</v>
      </c>
      <c r="G24" s="20" t="s">
        <v>16</v>
      </c>
      <c r="H24" s="20" t="s">
        <v>17</v>
      </c>
      <c r="I24" s="20" t="s">
        <v>18</v>
      </c>
      <c r="J24" s="20" t="s">
        <v>19</v>
      </c>
    </row>
    <row r="25" spans="1:10" s="1" customFormat="1" ht="10.199999999999999" customHeight="1">
      <c r="A25" s="20">
        <v>1</v>
      </c>
      <c r="B25" s="21">
        <v>2</v>
      </c>
      <c r="C25" s="21">
        <v>3</v>
      </c>
      <c r="D25" s="20">
        <v>4</v>
      </c>
      <c r="E25" s="20">
        <v>5</v>
      </c>
      <c r="F25" s="21">
        <v>6</v>
      </c>
      <c r="G25" s="21">
        <v>7</v>
      </c>
      <c r="H25" s="20">
        <v>8</v>
      </c>
      <c r="I25" s="21">
        <v>9</v>
      </c>
      <c r="J25" s="20">
        <v>10</v>
      </c>
    </row>
    <row r="26" spans="1:10" s="1" customFormat="1" ht="15.6" customHeight="1">
      <c r="A26" s="22" t="s">
        <v>20</v>
      </c>
      <c r="B26" s="23"/>
      <c r="C26" s="23"/>
      <c r="D26" s="23"/>
      <c r="E26" s="23" t="s">
        <v>21</v>
      </c>
      <c r="F26" s="23" t="s">
        <v>21</v>
      </c>
      <c r="G26" s="23"/>
      <c r="H26" s="23"/>
      <c r="I26" s="23"/>
      <c r="J26" s="24"/>
    </row>
    <row r="27" spans="1:10" s="1" customFormat="1" ht="15.6" customHeight="1">
      <c r="A27" s="25" t="s">
        <v>22</v>
      </c>
      <c r="B27" s="26"/>
      <c r="C27" s="26"/>
      <c r="D27" s="26"/>
      <c r="E27" s="26" t="s">
        <v>21</v>
      </c>
      <c r="F27" s="26" t="s">
        <v>21</v>
      </c>
      <c r="G27" s="26"/>
      <c r="H27" s="26"/>
      <c r="I27" s="26"/>
      <c r="J27" s="27"/>
    </row>
    <row r="28" spans="1:10" s="1" customFormat="1" ht="15.6" customHeight="1">
      <c r="A28" s="25" t="s">
        <v>23</v>
      </c>
      <c r="B28" s="26"/>
      <c r="C28" s="26"/>
      <c r="D28" s="26"/>
      <c r="E28" s="26" t="s">
        <v>21</v>
      </c>
      <c r="F28" s="26" t="s">
        <v>21</v>
      </c>
      <c r="G28" s="26"/>
      <c r="H28" s="26"/>
      <c r="I28" s="26"/>
      <c r="J28" s="27"/>
    </row>
    <row r="29" spans="1:10" s="1" customFormat="1" ht="15.6" customHeight="1">
      <c r="A29" s="25" t="s">
        <v>24</v>
      </c>
      <c r="B29" s="26"/>
      <c r="C29" s="26"/>
      <c r="D29" s="26"/>
      <c r="E29" s="26" t="s">
        <v>21</v>
      </c>
      <c r="F29" s="26" t="s">
        <v>21</v>
      </c>
      <c r="G29" s="26"/>
      <c r="H29" s="26"/>
      <c r="I29" s="26"/>
      <c r="J29" s="27"/>
    </row>
    <row r="30" spans="1:10" s="1" customFormat="1" ht="15.6" customHeight="1">
      <c r="A30" s="25" t="s">
        <v>25</v>
      </c>
      <c r="B30" s="26"/>
      <c r="C30" s="26"/>
      <c r="D30" s="26"/>
      <c r="E30" s="26"/>
      <c r="F30" s="26"/>
      <c r="G30" s="26"/>
      <c r="H30" s="26" t="s">
        <v>21</v>
      </c>
      <c r="I30" s="26"/>
      <c r="J30" s="27"/>
    </row>
    <row r="31" spans="1:10" s="1" customFormat="1" ht="15.6" customHeight="1">
      <c r="A31" s="25" t="s">
        <v>26</v>
      </c>
      <c r="B31" s="26" t="s">
        <v>21</v>
      </c>
      <c r="C31" s="26" t="s">
        <v>21</v>
      </c>
      <c r="D31" s="28" t="s">
        <v>21</v>
      </c>
      <c r="E31" s="28" t="s">
        <v>21</v>
      </c>
      <c r="F31" s="26" t="s">
        <v>21</v>
      </c>
      <c r="G31" s="26" t="s">
        <v>21</v>
      </c>
      <c r="H31" s="26" t="s">
        <v>21</v>
      </c>
      <c r="I31" s="26" t="s">
        <v>21</v>
      </c>
      <c r="J31" s="29" t="s">
        <v>21</v>
      </c>
    </row>
    <row r="32" spans="1:10" s="1" customFormat="1" ht="15.6" customHeight="1">
      <c r="A32" s="25" t="s">
        <v>27</v>
      </c>
      <c r="B32" s="26"/>
      <c r="C32" s="26"/>
      <c r="D32" s="26" t="s">
        <v>21</v>
      </c>
      <c r="E32" s="26"/>
      <c r="F32" s="26" t="s">
        <v>21</v>
      </c>
      <c r="G32" s="26"/>
      <c r="H32" s="26" t="s">
        <v>21</v>
      </c>
      <c r="I32" s="26"/>
      <c r="J32" s="27"/>
    </row>
    <row r="33" spans="1:10" s="1" customFormat="1" ht="54" customHeight="1">
      <c r="A33" s="34" t="s">
        <v>28</v>
      </c>
      <c r="B33" s="26"/>
      <c r="C33" s="26"/>
      <c r="D33" s="26" t="s">
        <v>21</v>
      </c>
      <c r="E33" s="26"/>
      <c r="F33" s="26" t="s">
        <v>21</v>
      </c>
      <c r="G33" s="26"/>
      <c r="H33" s="26" t="s">
        <v>21</v>
      </c>
      <c r="I33" s="26"/>
      <c r="J33" s="27"/>
    </row>
    <row r="34" spans="1:10" s="1" customFormat="1" ht="15.6" customHeight="1">
      <c r="A34" s="34" t="s">
        <v>29</v>
      </c>
      <c r="B34" s="40">
        <v>58</v>
      </c>
      <c r="C34" s="40">
        <v>866.6</v>
      </c>
      <c r="D34" s="40" t="s">
        <v>21</v>
      </c>
      <c r="E34" s="40" t="s">
        <v>21</v>
      </c>
      <c r="F34" s="40">
        <v>6.3</v>
      </c>
      <c r="G34" s="40">
        <v>24.1</v>
      </c>
      <c r="H34" s="40">
        <v>94.1</v>
      </c>
      <c r="I34" s="40">
        <f>202.5+236.2-180</f>
        <v>258.7</v>
      </c>
      <c r="J34" s="55">
        <f>C34+F34+G34+H34+I34</f>
        <v>1249.8</v>
      </c>
    </row>
    <row r="35" spans="1:10" s="1" customFormat="1" ht="15.6" customHeight="1">
      <c r="A35" s="25" t="s">
        <v>30</v>
      </c>
      <c r="B35" s="57" t="s">
        <v>21</v>
      </c>
      <c r="C35" s="57" t="s">
        <v>21</v>
      </c>
      <c r="D35" s="58" t="s">
        <v>21</v>
      </c>
      <c r="E35" s="58" t="s">
        <v>21</v>
      </c>
      <c r="F35" s="57" t="s">
        <v>21</v>
      </c>
      <c r="G35" s="57" t="s">
        <v>21</v>
      </c>
      <c r="H35" s="57" t="s">
        <v>21</v>
      </c>
      <c r="I35" s="57" t="s">
        <v>21</v>
      </c>
      <c r="J35" s="27" t="s">
        <v>21</v>
      </c>
    </row>
    <row r="36" spans="1:10" s="1" customFormat="1" ht="15.6" customHeight="1">
      <c r="A36" s="25" t="s">
        <v>31</v>
      </c>
      <c r="B36" s="57"/>
      <c r="C36" s="57"/>
      <c r="D36" s="57" t="s">
        <v>21</v>
      </c>
      <c r="E36" s="57" t="s">
        <v>21</v>
      </c>
      <c r="F36" s="57"/>
      <c r="G36" s="57"/>
      <c r="H36" s="57"/>
      <c r="I36" s="57"/>
      <c r="J36" s="27"/>
    </row>
    <row r="37" spans="1:10" s="1" customFormat="1" ht="28.95" customHeight="1">
      <c r="A37" s="25" t="s">
        <v>32</v>
      </c>
      <c r="B37" s="57"/>
      <c r="C37" s="57"/>
      <c r="D37" s="57" t="s">
        <v>21</v>
      </c>
      <c r="E37" s="57" t="s">
        <v>21</v>
      </c>
      <c r="F37" s="57" t="s">
        <v>21</v>
      </c>
      <c r="G37" s="57"/>
      <c r="H37" s="57"/>
      <c r="I37" s="57"/>
      <c r="J37" s="27"/>
    </row>
    <row r="38" spans="1:10" s="1" customFormat="1" ht="52.8">
      <c r="A38" s="25" t="s">
        <v>33</v>
      </c>
      <c r="B38" s="57"/>
      <c r="C38" s="57"/>
      <c r="D38" s="57" t="s">
        <v>21</v>
      </c>
      <c r="E38" s="57" t="s">
        <v>21</v>
      </c>
      <c r="F38" s="57"/>
      <c r="G38" s="57"/>
      <c r="H38" s="57"/>
      <c r="I38" s="57"/>
      <c r="J38" s="27"/>
    </row>
    <row r="39" spans="1:10" s="1" customFormat="1" ht="28.95" customHeight="1">
      <c r="A39" s="25" t="s">
        <v>34</v>
      </c>
      <c r="B39" s="57"/>
      <c r="C39" s="57"/>
      <c r="D39" s="57"/>
      <c r="E39" s="57" t="s">
        <v>21</v>
      </c>
      <c r="F39" s="57"/>
      <c r="G39" s="57"/>
      <c r="H39" s="57"/>
      <c r="I39" s="57"/>
      <c r="J39" s="27"/>
    </row>
    <row r="40" spans="1:10" s="1" customFormat="1" ht="15.6" customHeight="1">
      <c r="A40" s="30" t="s">
        <v>35</v>
      </c>
      <c r="B40" s="57"/>
      <c r="C40" s="57"/>
      <c r="D40" s="57" t="s">
        <v>21</v>
      </c>
      <c r="E40" s="57" t="s">
        <v>21</v>
      </c>
      <c r="F40" s="57" t="s">
        <v>21</v>
      </c>
      <c r="G40" s="57" t="s">
        <v>21</v>
      </c>
      <c r="H40" s="57" t="s">
        <v>21</v>
      </c>
      <c r="I40" s="57" t="s">
        <v>21</v>
      </c>
      <c r="J40" s="27" t="s">
        <v>21</v>
      </c>
    </row>
    <row r="41" spans="1:10" s="1" customFormat="1" ht="21.6" customHeight="1">
      <c r="A41" s="31" t="s">
        <v>36</v>
      </c>
      <c r="B41" s="57"/>
      <c r="C41" s="58" t="s">
        <v>21</v>
      </c>
      <c r="D41" s="57" t="s">
        <v>21</v>
      </c>
      <c r="E41" s="57" t="s">
        <v>21</v>
      </c>
      <c r="F41" s="57" t="s">
        <v>21</v>
      </c>
      <c r="G41" s="57" t="s">
        <v>21</v>
      </c>
      <c r="H41" s="57" t="s">
        <v>21</v>
      </c>
      <c r="I41" s="57" t="s">
        <v>21</v>
      </c>
      <c r="J41" s="27" t="s">
        <v>21</v>
      </c>
    </row>
    <row r="42" spans="1:10" s="1" customFormat="1" ht="28.95" customHeight="1">
      <c r="A42" s="31" t="s">
        <v>37</v>
      </c>
      <c r="B42" s="57" t="s">
        <v>21</v>
      </c>
      <c r="C42" s="57">
        <f>C34+C38+C39+C40</f>
        <v>866.6</v>
      </c>
      <c r="D42" s="57"/>
      <c r="E42" s="57"/>
      <c r="F42" s="57">
        <f>F34+F38+F39</f>
        <v>6.3</v>
      </c>
      <c r="G42" s="57">
        <f>G34+G38+G39</f>
        <v>24.1</v>
      </c>
      <c r="H42" s="57">
        <f>H34+H38+H39</f>
        <v>94.1</v>
      </c>
      <c r="I42" s="57">
        <f>I34+I38+I39</f>
        <v>258.7</v>
      </c>
      <c r="J42" s="27">
        <f>J34+J38+J39</f>
        <v>1249.8</v>
      </c>
    </row>
    <row r="43" spans="1:10" s="1" customFormat="1" ht="15.6" customHeight="1">
      <c r="A43" s="31" t="s">
        <v>38</v>
      </c>
      <c r="B43" s="57" t="s">
        <v>21</v>
      </c>
      <c r="C43" s="57" t="s">
        <v>21</v>
      </c>
      <c r="D43" s="57" t="s">
        <v>21</v>
      </c>
      <c r="E43" s="57" t="s">
        <v>21</v>
      </c>
      <c r="F43" s="57" t="s">
        <v>21</v>
      </c>
      <c r="G43" s="57" t="s">
        <v>21</v>
      </c>
      <c r="H43" s="57" t="s">
        <v>21</v>
      </c>
      <c r="I43" s="57" t="s">
        <v>21</v>
      </c>
      <c r="J43" s="27"/>
    </row>
    <row r="44" spans="1:10" s="1" customFormat="1" ht="15.6" customHeight="1">
      <c r="A44" s="30" t="s">
        <v>39</v>
      </c>
      <c r="B44" s="57" t="s">
        <v>21</v>
      </c>
      <c r="C44" s="58">
        <f>C42</f>
        <v>866.6</v>
      </c>
      <c r="D44" s="58"/>
      <c r="E44" s="58"/>
      <c r="F44" s="58">
        <f t="shared" ref="F44:I44" si="0">F42</f>
        <v>6.3</v>
      </c>
      <c r="G44" s="58">
        <f t="shared" si="0"/>
        <v>24.1</v>
      </c>
      <c r="H44" s="58">
        <f t="shared" si="0"/>
        <v>94.1</v>
      </c>
      <c r="I44" s="58">
        <f t="shared" si="0"/>
        <v>258.7</v>
      </c>
      <c r="J44" s="59">
        <f>J42+J43</f>
        <v>1249.8</v>
      </c>
    </row>
    <row r="45" spans="1:10" s="1" customFormat="1" ht="15.6" customHeight="1">
      <c r="A45" s="32" t="s">
        <v>40</v>
      </c>
      <c r="B45" s="60">
        <f>B34</f>
        <v>58</v>
      </c>
      <c r="C45" s="60" t="s">
        <v>21</v>
      </c>
      <c r="D45" s="60" t="s">
        <v>21</v>
      </c>
      <c r="E45" s="60" t="s">
        <v>21</v>
      </c>
      <c r="F45" s="60" t="s">
        <v>21</v>
      </c>
      <c r="G45" s="60" t="s">
        <v>21</v>
      </c>
      <c r="H45" s="60" t="s">
        <v>21</v>
      </c>
      <c r="I45" s="60" t="s">
        <v>21</v>
      </c>
      <c r="J45" s="61" t="s">
        <v>21</v>
      </c>
    </row>
    <row r="46" spans="1:10" s="1" customFormat="1" ht="6.6" customHeight="1"/>
    <row r="47" spans="1:10" s="1" customFormat="1" ht="14.25" customHeight="1">
      <c r="A47" s="1" t="s">
        <v>41</v>
      </c>
    </row>
    <row r="48" spans="1:10" s="1" customFormat="1" ht="40.200000000000003" customHeight="1">
      <c r="A48" s="109" t="s">
        <v>42</v>
      </c>
      <c r="B48" s="109"/>
      <c r="C48" s="109"/>
      <c r="D48" s="109"/>
      <c r="E48" s="109"/>
      <c r="F48" s="109"/>
      <c r="G48" s="109"/>
      <c r="H48" s="109"/>
      <c r="I48" s="109"/>
      <c r="J48" s="109"/>
    </row>
    <row r="49" spans="1:10" s="1" customFormat="1" ht="15.6" customHeight="1">
      <c r="A49" s="109" t="s">
        <v>43</v>
      </c>
      <c r="B49" s="122"/>
      <c r="C49" s="122"/>
      <c r="D49" s="122"/>
      <c r="E49" s="122"/>
      <c r="F49" s="122"/>
      <c r="G49" s="122"/>
      <c r="H49" s="122"/>
      <c r="I49" s="122"/>
      <c r="J49" s="122"/>
    </row>
    <row r="50" spans="1:10" s="1" customFormat="1" ht="15.6" customHeight="1">
      <c r="A50" s="109" t="s">
        <v>44</v>
      </c>
      <c r="B50" s="122"/>
      <c r="C50" s="122"/>
      <c r="D50" s="122"/>
      <c r="E50" s="122"/>
      <c r="F50" s="122"/>
      <c r="G50" s="122"/>
      <c r="H50" s="122"/>
      <c r="I50" s="122"/>
      <c r="J50" s="122"/>
    </row>
    <row r="51" spans="1:10" s="1" customFormat="1" ht="15.6" customHeight="1">
      <c r="A51" s="109" t="s">
        <v>45</v>
      </c>
      <c r="B51" s="122"/>
      <c r="C51" s="122"/>
      <c r="D51" s="122"/>
      <c r="E51" s="122"/>
      <c r="F51" s="122"/>
      <c r="G51" s="122"/>
      <c r="H51" s="122"/>
      <c r="I51" s="122"/>
      <c r="J51" s="122"/>
    </row>
    <row r="52" spans="1:10" s="1" customFormat="1" ht="15.6" customHeight="1">
      <c r="A52" s="109" t="s">
        <v>46</v>
      </c>
      <c r="B52" s="109"/>
      <c r="C52" s="109"/>
      <c r="D52" s="109"/>
      <c r="E52" s="109"/>
      <c r="F52" s="109"/>
      <c r="G52" s="109"/>
      <c r="H52" s="109"/>
      <c r="I52" s="109"/>
      <c r="J52" s="109"/>
    </row>
    <row r="53" spans="1:10" s="1" customFormat="1" ht="15.6" customHeight="1">
      <c r="A53" s="109" t="s">
        <v>47</v>
      </c>
      <c r="B53" s="122"/>
      <c r="C53" s="122"/>
      <c r="D53" s="122"/>
      <c r="E53" s="122"/>
      <c r="F53" s="122"/>
      <c r="G53" s="122"/>
      <c r="H53" s="122"/>
      <c r="I53" s="122"/>
      <c r="J53" s="122"/>
    </row>
    <row r="54" spans="1:10" s="1" customFormat="1" ht="31.2" customHeight="1">
      <c r="A54" s="109" t="s">
        <v>48</v>
      </c>
      <c r="B54" s="122"/>
      <c r="C54" s="122"/>
      <c r="D54" s="122"/>
      <c r="E54" s="122"/>
      <c r="F54" s="122"/>
      <c r="G54" s="122"/>
      <c r="H54" s="122"/>
      <c r="I54" s="122"/>
      <c r="J54" s="122"/>
    </row>
    <row r="55" spans="1:10" s="1" customFormat="1" ht="18" customHeight="1">
      <c r="A55" s="109" t="s">
        <v>49</v>
      </c>
      <c r="B55" s="122"/>
      <c r="C55" s="122"/>
      <c r="D55" s="122"/>
      <c r="E55" s="122"/>
      <c r="F55" s="122"/>
      <c r="G55" s="122"/>
      <c r="H55" s="122"/>
      <c r="I55" s="122"/>
      <c r="J55" s="122"/>
    </row>
    <row r="56" spans="1:10" s="1" customFormat="1" ht="15.6" customHeight="1">
      <c r="A56" s="109" t="s">
        <v>50</v>
      </c>
      <c r="B56" s="122"/>
      <c r="C56" s="122"/>
      <c r="D56" s="122"/>
      <c r="E56" s="122"/>
      <c r="F56" s="122"/>
      <c r="G56" s="122"/>
      <c r="H56" s="122"/>
      <c r="I56" s="122"/>
      <c r="J56" s="122"/>
    </row>
    <row r="57" spans="1:10" ht="15.6" customHeight="1">
      <c r="A57" s="123"/>
      <c r="B57" s="123"/>
      <c r="C57" s="123"/>
      <c r="D57" s="123"/>
      <c r="E57" s="123"/>
      <c r="F57" s="123"/>
      <c r="G57" s="123"/>
      <c r="H57" s="123"/>
      <c r="I57" s="123"/>
      <c r="J57" s="123"/>
    </row>
    <row r="58" spans="1:10">
      <c r="C58" s="33"/>
      <c r="D58" s="33"/>
      <c r="E58" s="33"/>
      <c r="F58" s="33"/>
    </row>
  </sheetData>
  <mergeCells count="27">
    <mergeCell ref="A55:J55"/>
    <mergeCell ref="A56:J56"/>
    <mergeCell ref="A57:J57"/>
    <mergeCell ref="A49:J49"/>
    <mergeCell ref="A50:J50"/>
    <mergeCell ref="A51:J51"/>
    <mergeCell ref="A52:J52"/>
    <mergeCell ref="A53:J53"/>
    <mergeCell ref="A54:J54"/>
    <mergeCell ref="A48:J48"/>
    <mergeCell ref="C10:F10"/>
    <mergeCell ref="C11:F11"/>
    <mergeCell ref="C12:F12"/>
    <mergeCell ref="C13:F13"/>
    <mergeCell ref="A15:G17"/>
    <mergeCell ref="H16:J16"/>
    <mergeCell ref="I21:J21"/>
    <mergeCell ref="A22:J22"/>
    <mergeCell ref="A23:A24"/>
    <mergeCell ref="B23:B24"/>
    <mergeCell ref="C23:J23"/>
    <mergeCell ref="A9:J9"/>
    <mergeCell ref="G1:J1"/>
    <mergeCell ref="A3:J3"/>
    <mergeCell ref="B5:G5"/>
    <mergeCell ref="B6:G6"/>
    <mergeCell ref="A8:J8"/>
  </mergeCells>
  <pageMargins left="0.70866141732283472" right="0" top="0" bottom="0" header="0" footer="0"/>
  <pageSetup paperSize="9" scale="7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BV-2</vt:lpstr>
      <vt:lpstr>BV-2 1.1.1.1.</vt:lpstr>
      <vt:lpstr>BV-2 1.4.1.1.1.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Margarita Zelbienė</dc:creator>
  <cp:lastModifiedBy>Margarita Zelbienė</cp:lastModifiedBy>
  <cp:lastPrinted>2026-01-25T20:51:30Z</cp:lastPrinted>
  <dcterms:created xsi:type="dcterms:W3CDTF">2026-01-21T08:08:14Z</dcterms:created>
  <dcterms:modified xsi:type="dcterms:W3CDTF">2026-01-25T20:51:40Z</dcterms:modified>
</cp:coreProperties>
</file>